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680" yWindow="-120" windowWidth="29040" windowHeight="15840"/>
  </bookViews>
  <sheets>
    <sheet name="1" sheetId="1" r:id="rId1"/>
    <sheet name="Arkusz1" sheetId="2" r:id="rId2"/>
  </sheets>
  <calcPr calcId="125725"/>
</workbook>
</file>

<file path=xl/calcChain.xml><?xml version="1.0" encoding="utf-8"?>
<calcChain xmlns="http://schemas.openxmlformats.org/spreadsheetml/2006/main">
  <c r="J92" i="1"/>
  <c r="M92" s="1"/>
  <c r="L92" s="1"/>
  <c r="K92"/>
  <c r="J93"/>
  <c r="K93"/>
  <c r="L93"/>
  <c r="M93"/>
  <c r="E56" i="2" l="1"/>
  <c r="D56"/>
  <c r="E55"/>
  <c r="E54"/>
  <c r="E53"/>
  <c r="E52"/>
  <c r="E51"/>
  <c r="E50"/>
  <c r="E49"/>
  <c r="E48"/>
  <c r="E47"/>
  <c r="E46"/>
  <c r="E45"/>
  <c r="D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K115" i="1"/>
  <c r="K116" s="1"/>
  <c r="J115"/>
  <c r="M115" s="1"/>
  <c r="L115" s="1"/>
  <c r="K141"/>
  <c r="J141"/>
  <c r="M141" s="1"/>
  <c r="K142"/>
  <c r="K143" s="1"/>
  <c r="J142"/>
  <c r="M142" s="1"/>
  <c r="K139"/>
  <c r="J139"/>
  <c r="M139" s="1"/>
  <c r="K137"/>
  <c r="J137"/>
  <c r="M137" s="1"/>
  <c r="E57" i="2" l="1"/>
  <c r="L137" i="1"/>
  <c r="M116"/>
  <c r="F45" i="2" s="1"/>
  <c r="L142" i="1"/>
  <c r="L139"/>
  <c r="M143"/>
  <c r="F56" i="2" s="1"/>
  <c r="L141" i="1"/>
  <c r="K138" l="1"/>
  <c r="D54" i="2" s="1"/>
  <c r="K140" i="1" l="1"/>
  <c r="D55" i="2" s="1"/>
  <c r="M138" i="1"/>
  <c r="F54" i="2" s="1"/>
  <c r="M140" i="1"/>
  <c r="F55" i="2" s="1"/>
  <c r="J9" i="1" l="1"/>
  <c r="M9" s="1"/>
  <c r="K9"/>
  <c r="L9" l="1"/>
  <c r="K132" l="1"/>
  <c r="J132"/>
  <c r="M132" s="1"/>
  <c r="K131"/>
  <c r="J131"/>
  <c r="M131" s="1"/>
  <c r="L132" l="1"/>
  <c r="K133"/>
  <c r="D52" i="2" s="1"/>
  <c r="L131" i="1"/>
  <c r="M133"/>
  <c r="F52" i="2" s="1"/>
  <c r="K11" i="1" l="1"/>
  <c r="J11"/>
  <c r="M11" s="1"/>
  <c r="K10"/>
  <c r="J10"/>
  <c r="M10" s="1"/>
  <c r="K62"/>
  <c r="J62"/>
  <c r="M62" s="1"/>
  <c r="K86"/>
  <c r="J86"/>
  <c r="M86" s="1"/>
  <c r="K83"/>
  <c r="J83"/>
  <c r="M83" s="1"/>
  <c r="L62" l="1"/>
  <c r="L83"/>
  <c r="K12"/>
  <c r="D6" i="2" s="1"/>
  <c r="M12" i="1"/>
  <c r="F6" i="2" s="1"/>
  <c r="L10" i="1"/>
  <c r="L11"/>
  <c r="L86"/>
  <c r="K111" l="1"/>
  <c r="K112" s="1"/>
  <c r="D43" i="2" s="1"/>
  <c r="J111" i="1"/>
  <c r="M111" s="1"/>
  <c r="M112" l="1"/>
  <c r="F43" i="2" s="1"/>
  <c r="L111" i="1"/>
  <c r="K89"/>
  <c r="K90" s="1"/>
  <c r="D34" i="2" s="1"/>
  <c r="J89" i="1"/>
  <c r="M89" s="1"/>
  <c r="M90" s="1"/>
  <c r="F34" i="2" s="1"/>
  <c r="K95" i="1"/>
  <c r="K96" s="1"/>
  <c r="D36" i="2" s="1"/>
  <c r="J95" i="1"/>
  <c r="M95" s="1"/>
  <c r="M96" s="1"/>
  <c r="F36" i="2" s="1"/>
  <c r="K91" i="1"/>
  <c r="K94" s="1"/>
  <c r="D35" i="2" s="1"/>
  <c r="J91" i="1"/>
  <c r="M91" s="1"/>
  <c r="M94" s="1"/>
  <c r="F35" i="2" s="1"/>
  <c r="K72" i="1"/>
  <c r="K73" s="1"/>
  <c r="D28" i="2" s="1"/>
  <c r="J72" i="1"/>
  <c r="M72" s="1"/>
  <c r="L72" l="1"/>
  <c r="M73"/>
  <c r="F28" i="2" s="1"/>
  <c r="L89" i="1"/>
  <c r="L95"/>
  <c r="L91"/>
  <c r="K129"/>
  <c r="J129"/>
  <c r="M129" s="1"/>
  <c r="K128"/>
  <c r="J128"/>
  <c r="M128" s="1"/>
  <c r="K130" l="1"/>
  <c r="D51" i="2" s="1"/>
  <c r="L128" i="1"/>
  <c r="M130"/>
  <c r="F51" i="2" s="1"/>
  <c r="L129" i="1"/>
  <c r="K126"/>
  <c r="K127" s="1"/>
  <c r="D50" i="2" s="1"/>
  <c r="J126" i="1"/>
  <c r="M126" s="1"/>
  <c r="M127" s="1"/>
  <c r="F50" i="2" s="1"/>
  <c r="K52" i="1"/>
  <c r="J52"/>
  <c r="M52" s="1"/>
  <c r="K51"/>
  <c r="J51"/>
  <c r="M51" s="1"/>
  <c r="K49"/>
  <c r="J49"/>
  <c r="M49" s="1"/>
  <c r="K48"/>
  <c r="J48"/>
  <c r="M48" s="1"/>
  <c r="K47"/>
  <c r="J47"/>
  <c r="M47" s="1"/>
  <c r="K33"/>
  <c r="J33"/>
  <c r="M33" s="1"/>
  <c r="K53" l="1"/>
  <c r="D19" i="2" s="1"/>
  <c r="M53" i="1"/>
  <c r="F19" i="2" s="1"/>
  <c r="K50" i="1"/>
  <c r="D18" i="2" s="1"/>
  <c r="M50" i="1"/>
  <c r="F18" i="2" s="1"/>
  <c r="L52" i="1"/>
  <c r="L126"/>
  <c r="L51"/>
  <c r="L33"/>
  <c r="L48"/>
  <c r="L47"/>
  <c r="L49"/>
  <c r="K135" l="1"/>
  <c r="J135"/>
  <c r="M135" s="1"/>
  <c r="K134"/>
  <c r="J134"/>
  <c r="M134" s="1"/>
  <c r="K68"/>
  <c r="K69" s="1"/>
  <c r="D26" i="2" s="1"/>
  <c r="M136" i="1" l="1"/>
  <c r="F53" i="2" s="1"/>
  <c r="K136" i="1"/>
  <c r="D53" i="2" s="1"/>
  <c r="L135" i="1"/>
  <c r="L134"/>
  <c r="K124"/>
  <c r="J124"/>
  <c r="M124" s="1"/>
  <c r="K123"/>
  <c r="J123"/>
  <c r="M123" s="1"/>
  <c r="K121"/>
  <c r="K122" s="1"/>
  <c r="D48" i="2" s="1"/>
  <c r="J121" i="1"/>
  <c r="M121" s="1"/>
  <c r="M122" s="1"/>
  <c r="F48" i="2" s="1"/>
  <c r="K125" i="1" l="1"/>
  <c r="D49" i="2" s="1"/>
  <c r="M125" i="1"/>
  <c r="F49" i="2" s="1"/>
  <c r="L124" i="1"/>
  <c r="L123"/>
  <c r="L121"/>
  <c r="K60" l="1"/>
  <c r="J60"/>
  <c r="M60" s="1"/>
  <c r="K59"/>
  <c r="J59"/>
  <c r="M59" s="1"/>
  <c r="K45"/>
  <c r="J45"/>
  <c r="M45" s="1"/>
  <c r="K44"/>
  <c r="J44"/>
  <c r="M44" s="1"/>
  <c r="K66"/>
  <c r="K67" s="1"/>
  <c r="D25" i="2" s="1"/>
  <c r="J66" i="1"/>
  <c r="M66" s="1"/>
  <c r="M67" s="1"/>
  <c r="F25" i="2" s="1"/>
  <c r="K64" i="1"/>
  <c r="K65" s="1"/>
  <c r="D24" i="2" s="1"/>
  <c r="J64" i="1"/>
  <c r="M64" s="1"/>
  <c r="M65" s="1"/>
  <c r="F24" i="2" s="1"/>
  <c r="K63" i="1"/>
  <c r="D23" i="2" s="1"/>
  <c r="M63" i="1"/>
  <c r="F23" i="2" s="1"/>
  <c r="J68" i="1"/>
  <c r="M68" s="1"/>
  <c r="M69" s="1"/>
  <c r="F26" i="2" s="1"/>
  <c r="J70" i="1"/>
  <c r="M70" s="1"/>
  <c r="M71" s="1"/>
  <c r="F27" i="2" s="1"/>
  <c r="K70" i="1"/>
  <c r="K71" s="1"/>
  <c r="D27" i="2" s="1"/>
  <c r="K87" i="1"/>
  <c r="J87"/>
  <c r="M87" s="1"/>
  <c r="K85"/>
  <c r="J85"/>
  <c r="M85" s="1"/>
  <c r="K84"/>
  <c r="J84"/>
  <c r="M84" s="1"/>
  <c r="K82"/>
  <c r="J82"/>
  <c r="M82" s="1"/>
  <c r="K99"/>
  <c r="K100" s="1"/>
  <c r="D38" i="2" s="1"/>
  <c r="J99" i="1"/>
  <c r="M99" s="1"/>
  <c r="M100" s="1"/>
  <c r="F38" i="2" s="1"/>
  <c r="K119" i="1"/>
  <c r="K120" s="1"/>
  <c r="D47" i="2" s="1"/>
  <c r="J119" i="1"/>
  <c r="M119" s="1"/>
  <c r="M120" s="1"/>
  <c r="F47" i="2" s="1"/>
  <c r="K117" i="1"/>
  <c r="K118" s="1"/>
  <c r="D46" i="2" s="1"/>
  <c r="J117" i="1"/>
  <c r="M117" s="1"/>
  <c r="M118" s="1"/>
  <c r="F46" i="2" s="1"/>
  <c r="K113" i="1"/>
  <c r="K114" s="1"/>
  <c r="D44" i="2" s="1"/>
  <c r="J113" i="1"/>
  <c r="M113" s="1"/>
  <c r="M114" s="1"/>
  <c r="F44" i="2" s="1"/>
  <c r="K109" i="1"/>
  <c r="K110" s="1"/>
  <c r="D42" i="2" s="1"/>
  <c r="J109" i="1"/>
  <c r="M109" s="1"/>
  <c r="M110" s="1"/>
  <c r="F42" i="2" s="1"/>
  <c r="K107" i="1"/>
  <c r="J107"/>
  <c r="M107" s="1"/>
  <c r="K106"/>
  <c r="J106"/>
  <c r="M106" s="1"/>
  <c r="K104"/>
  <c r="J104"/>
  <c r="M104" s="1"/>
  <c r="K103"/>
  <c r="J103"/>
  <c r="M103" s="1"/>
  <c r="K101"/>
  <c r="K102" s="1"/>
  <c r="D39" i="2" s="1"/>
  <c r="J101" i="1"/>
  <c r="M101" s="1"/>
  <c r="M102" s="1"/>
  <c r="F39" i="2" s="1"/>
  <c r="K80" i="1"/>
  <c r="K81" s="1"/>
  <c r="D32" i="2" s="1"/>
  <c r="J80" i="1"/>
  <c r="M80" s="1"/>
  <c r="M81" s="1"/>
  <c r="F32" i="2" s="1"/>
  <c r="K78" i="1"/>
  <c r="K79" s="1"/>
  <c r="D31" i="2" s="1"/>
  <c r="J78" i="1"/>
  <c r="M78" s="1"/>
  <c r="M79" s="1"/>
  <c r="F31" i="2" s="1"/>
  <c r="K76" i="1"/>
  <c r="K77" s="1"/>
  <c r="D30" i="2" s="1"/>
  <c r="J76" i="1"/>
  <c r="M76" s="1"/>
  <c r="M77" s="1"/>
  <c r="F30" i="2" s="1"/>
  <c r="K74" i="1"/>
  <c r="K75" s="1"/>
  <c r="D29" i="2" s="1"/>
  <c r="J74" i="1"/>
  <c r="M74" s="1"/>
  <c r="M75" s="1"/>
  <c r="F29" i="2" s="1"/>
  <c r="M105" i="1" l="1"/>
  <c r="F40" i="2" s="1"/>
  <c r="M108" i="1"/>
  <c r="F41" i="2" s="1"/>
  <c r="K105" i="1"/>
  <c r="D40" i="2" s="1"/>
  <c r="M88" i="1"/>
  <c r="F33" i="2" s="1"/>
  <c r="K88" i="1"/>
  <c r="D33" i="2" s="1"/>
  <c r="M46" i="1"/>
  <c r="F17" i="2" s="1"/>
  <c r="M61" i="1"/>
  <c r="F22" i="2" s="1"/>
  <c r="K46" i="1"/>
  <c r="D17" i="2" s="1"/>
  <c r="K108" i="1"/>
  <c r="D41" i="2" s="1"/>
  <c r="K61" i="1"/>
  <c r="D22" i="2" s="1"/>
  <c r="L60" i="1"/>
  <c r="L68"/>
  <c r="L70"/>
  <c r="L45"/>
  <c r="L59"/>
  <c r="L44"/>
  <c r="L66"/>
  <c r="L64"/>
  <c r="L104"/>
  <c r="L84"/>
  <c r="L87"/>
  <c r="L85"/>
  <c r="L82"/>
  <c r="L107"/>
  <c r="L99"/>
  <c r="L119"/>
  <c r="L117"/>
  <c r="L113"/>
  <c r="L109"/>
  <c r="L106"/>
  <c r="L103"/>
  <c r="L101"/>
  <c r="L80"/>
  <c r="L78"/>
  <c r="L76"/>
  <c r="L74"/>
  <c r="K57" l="1"/>
  <c r="K58" s="1"/>
  <c r="D21" i="2" s="1"/>
  <c r="J57" i="1"/>
  <c r="M57" s="1"/>
  <c r="M58" s="1"/>
  <c r="F21" i="2" s="1"/>
  <c r="K55" i="1"/>
  <c r="J55"/>
  <c r="M55" s="1"/>
  <c r="K54"/>
  <c r="J54"/>
  <c r="M54" s="1"/>
  <c r="K42"/>
  <c r="J42"/>
  <c r="M42" s="1"/>
  <c r="K41"/>
  <c r="J41"/>
  <c r="M41" s="1"/>
  <c r="K39"/>
  <c r="J39"/>
  <c r="M39" s="1"/>
  <c r="K38"/>
  <c r="J38"/>
  <c r="M38" s="1"/>
  <c r="K36"/>
  <c r="J36"/>
  <c r="M36" s="1"/>
  <c r="K35"/>
  <c r="J35"/>
  <c r="M35" s="1"/>
  <c r="K32"/>
  <c r="J32"/>
  <c r="M32" s="1"/>
  <c r="K31"/>
  <c r="J31"/>
  <c r="M31" s="1"/>
  <c r="K29"/>
  <c r="J29"/>
  <c r="M29" s="1"/>
  <c r="K28"/>
  <c r="J28"/>
  <c r="M28" s="1"/>
  <c r="K26"/>
  <c r="J26"/>
  <c r="M26" s="1"/>
  <c r="K25"/>
  <c r="J25"/>
  <c r="M25" s="1"/>
  <c r="K23"/>
  <c r="J23"/>
  <c r="M23" s="1"/>
  <c r="K22"/>
  <c r="J22"/>
  <c r="M22" s="1"/>
  <c r="K20"/>
  <c r="J20"/>
  <c r="M20" s="1"/>
  <c r="K19"/>
  <c r="J19"/>
  <c r="M19" s="1"/>
  <c r="K17"/>
  <c r="J17"/>
  <c r="M17" s="1"/>
  <c r="K16"/>
  <c r="J16"/>
  <c r="M16" s="1"/>
  <c r="K14"/>
  <c r="J14"/>
  <c r="M14" s="1"/>
  <c r="K13"/>
  <c r="J13"/>
  <c r="M13" s="1"/>
  <c r="K97"/>
  <c r="K98" s="1"/>
  <c r="D37" i="2" s="1"/>
  <c r="J97" i="1"/>
  <c r="M97" s="1"/>
  <c r="M98" s="1"/>
  <c r="F37" i="2" s="1"/>
  <c r="K7" i="1"/>
  <c r="J7"/>
  <c r="M7" s="1"/>
  <c r="K6"/>
  <c r="J6"/>
  <c r="M6" s="1"/>
  <c r="K4"/>
  <c r="M4"/>
  <c r="K3"/>
  <c r="M3"/>
  <c r="M18" l="1"/>
  <c r="F8" i="2" s="1"/>
  <c r="M24" i="1"/>
  <c r="F10" i="2" s="1"/>
  <c r="M21" i="1"/>
  <c r="F9" i="2" s="1"/>
  <c r="M15" i="1"/>
  <c r="F7" i="2" s="1"/>
  <c r="K15" i="1"/>
  <c r="D7" i="2" s="1"/>
  <c r="K18" i="1"/>
  <c r="D8" i="2" s="1"/>
  <c r="K21" i="1"/>
  <c r="D9" i="2" s="1"/>
  <c r="K24" i="1"/>
  <c r="D10" i="2" s="1"/>
  <c r="K27" i="1"/>
  <c r="D11" i="2" s="1"/>
  <c r="K30" i="1"/>
  <c r="D12" i="2" s="1"/>
  <c r="K34" i="1"/>
  <c r="D13" i="2" s="1"/>
  <c r="K37" i="1"/>
  <c r="D14" i="2" s="1"/>
  <c r="K40" i="1"/>
  <c r="D15" i="2" s="1"/>
  <c r="K43" i="1"/>
  <c r="D16" i="2" s="1"/>
  <c r="K56" i="1"/>
  <c r="D20" i="2" s="1"/>
  <c r="M27" i="1"/>
  <c r="F11" i="2" s="1"/>
  <c r="M30" i="1"/>
  <c r="F12" i="2" s="1"/>
  <c r="M34" i="1"/>
  <c r="F13" i="2" s="1"/>
  <c r="M37" i="1"/>
  <c r="F14" i="2" s="1"/>
  <c r="M40" i="1"/>
  <c r="F15" i="2" s="1"/>
  <c r="M43" i="1"/>
  <c r="F16" i="2" s="1"/>
  <c r="M56" i="1"/>
  <c r="F20" i="2" s="1"/>
  <c r="M5" i="1"/>
  <c r="F4" i="2" s="1"/>
  <c r="M8" i="1"/>
  <c r="F5" i="2" s="1"/>
  <c r="K5" i="1"/>
  <c r="D4" i="2" s="1"/>
  <c r="K8" i="1"/>
  <c r="D5" i="2" s="1"/>
  <c r="L4" i="1"/>
  <c r="L7"/>
  <c r="L39"/>
  <c r="L55"/>
  <c r="L32"/>
  <c r="L36"/>
  <c r="L23"/>
  <c r="L26"/>
  <c r="L14"/>
  <c r="L17"/>
  <c r="L20"/>
  <c r="L29"/>
  <c r="L42"/>
  <c r="L57"/>
  <c r="L54"/>
  <c r="L41"/>
  <c r="L38"/>
  <c r="L35"/>
  <c r="L31"/>
  <c r="L28"/>
  <c r="L25"/>
  <c r="L22"/>
  <c r="L19"/>
  <c r="L16"/>
  <c r="L13"/>
  <c r="L97"/>
  <c r="L6"/>
  <c r="L3"/>
  <c r="F57" i="2" l="1"/>
  <c r="D57"/>
</calcChain>
</file>

<file path=xl/sharedStrings.xml><?xml version="1.0" encoding="utf-8"?>
<sst xmlns="http://schemas.openxmlformats.org/spreadsheetml/2006/main" count="356" uniqueCount="180">
  <si>
    <t>L.p.</t>
  </si>
  <si>
    <t>Nazwa handlowa</t>
  </si>
  <si>
    <t>Refundacja Tak/Nie</t>
  </si>
  <si>
    <t>J.m.</t>
  </si>
  <si>
    <t>Szacunk. roczne zapotrz.</t>
  </si>
  <si>
    <t>Cena jedn. netto</t>
  </si>
  <si>
    <t>Stawka VAT</t>
  </si>
  <si>
    <t>Cena jedn. brutto</t>
  </si>
  <si>
    <t>Wartość ogólna netto</t>
  </si>
  <si>
    <t>Kwota VAT</t>
  </si>
  <si>
    <t>Wartość ogólna brutto</t>
  </si>
  <si>
    <t>VINORELBINUM   KAPS.  0,02G  [x1 KAPS.]</t>
  </si>
  <si>
    <t>op.</t>
  </si>
  <si>
    <t>VINORELBINUM   KAPS.  0,03G  [x1 KAPS.]</t>
  </si>
  <si>
    <t>Suma:</t>
  </si>
  <si>
    <t>EAN</t>
  </si>
  <si>
    <t>BLEOMYCINI HYDROCHLORIDUM  INJ. 0,015 G [x1 FIOL.]</t>
  </si>
  <si>
    <t>METHOTREXATE 5000MG/50ML [x1 FIOL]</t>
  </si>
  <si>
    <t>CAPECYTABINE 150MG [x60 TABL.]</t>
  </si>
  <si>
    <t>BICALUTAMIDE  TABL. POWL. 0,05 G [x28 SZT.]</t>
  </si>
  <si>
    <t>FULVESTRANT 250MG/5ML [x2 AMP.]</t>
  </si>
  <si>
    <t>NETUPITANTUM 300 MG + PALONOSETRON 0,5 MG [x1 KAPS.]</t>
  </si>
  <si>
    <t>CYCLOPHOSPHAMIDE   DRAŻ. 0,05 G [x50 TABL. DRAŻOWANYCH]</t>
  </si>
  <si>
    <t>CARBOPLATINUM   INJ. 0,45 G [x1 FIOL.]</t>
  </si>
  <si>
    <t xml:space="preserve">FLUOROURACIL-5  1G/20ML [x 1 FIOL] </t>
  </si>
  <si>
    <t xml:space="preserve">FLUOROURACIL-5  5G/100ML [x 1 FIOL] </t>
  </si>
  <si>
    <t>DARBEPOETIN ALFA   INJ. 0,5 MG/1 ML [x1 AMPUŁKOSTRZYKAWKA]</t>
  </si>
  <si>
    <t>CAPECYTABINE 500MG [x120 TABL]</t>
  </si>
  <si>
    <t xml:space="preserve">TEMOZOLOMIDUM 100MG KAPS. [x5 SZT] </t>
  </si>
  <si>
    <t>TEMOZOLOMIDUM 180MG KAPS. [x5 SZT]</t>
  </si>
  <si>
    <t>TEMOZOLOMIDUM 20MG KAPS.   [x5 SZT]</t>
  </si>
  <si>
    <t>TEMOZOLOMIDUM 5MG KAPS.     [x5 SZT]</t>
  </si>
  <si>
    <t>ONDANSETRONUM   INJ. 0,008 G/4 ML [x5 AMP.]</t>
  </si>
  <si>
    <t>DOXORUBICINUM LIPOSOMANUM NONPEGYLATUM proszek, dyspersja i rozpuszczalnik do koncentratu do przygotowania deyspersji do infuzji INJ. 0,05 G [x2 ZESTAWY PO 3 FIOLKI]</t>
  </si>
  <si>
    <t>DOXORUBICINUM LIPOSOMANUM PEGYLATUM  INJ. 20MG/10ML  [x1 FIOLKA]</t>
  </si>
  <si>
    <t>CARBOPLATINUM   INJ. 0,6 G [x1 FIOL.]</t>
  </si>
  <si>
    <t>VINORELBINUM   KAPS.  0,08G  [x1 KAPS.]</t>
  </si>
  <si>
    <t>ZOLEDRONIC ACID    INJ. 0,004 G [x1 FIOL.]</t>
  </si>
  <si>
    <t>CAPECYTABINE 300MG [x60 TABL.]</t>
  </si>
  <si>
    <t>Pakiet nr</t>
  </si>
  <si>
    <t>Nazwa międzynarodowa produktu/Nazwa produktu</t>
  </si>
  <si>
    <t>Uwgii</t>
  </si>
  <si>
    <t xml:space="preserve">Kod CPV </t>
  </si>
  <si>
    <t>33600000-6</t>
  </si>
  <si>
    <t>33652000-5</t>
  </si>
  <si>
    <t>33652100-6</t>
  </si>
  <si>
    <t>Zamawiający wymaga aby produkt znajdował się w aktualnym obwieszczeniu MZ w sprawie wykazu refundowanych leków, środków spożywczych specjalnego przeznaczenia żywieniowego oraz wyrobów medycznych. Ze względu na łączenie produktu acidum levofolicum z produktem 5-fluorouracil w jednej pompie infuzyjnej (tzw. infuzor) zamawiający wymaga, aby lek wykazywał stabilność fizyko-chemiczną z produktem acidum levofolicum przez 72h potwierdzoną w CHPL.</t>
  </si>
  <si>
    <t xml:space="preserve"> 33600000-6</t>
  </si>
  <si>
    <t>ETOPOSIDE INJ. 0,1 G [x1 FIOL.]*</t>
  </si>
  <si>
    <t>ETOPOSIDE INJ. 0,2 G [x1 FIOL.]*</t>
  </si>
  <si>
    <t>IRINOTECANI HYDROCHLORIDUM TRIHYDRICUM  INJ. 300 MG [x1 FIOL.]*</t>
  </si>
  <si>
    <t>IRINOTECANI HYDROCHLORIDUM TRIHYDRICUM  INJ. 500 MG [x1 FIOL.]*</t>
  </si>
  <si>
    <t>OXALIPLATINE   INJ. 0,1 G  [x1 FIOL.]*</t>
  </si>
  <si>
    <t>OXALIPLATINE   INJ. 0,2 G  [x1 FIOL.]*</t>
  </si>
  <si>
    <t>PACLITAXEL 300MG [x1 FIOL] *</t>
  </si>
  <si>
    <t>VINORELBINUM   INJ. 0,01 G/1 ML [x1 FIOL.] *</t>
  </si>
  <si>
    <t>VINORELBINUM   INJ. 0,05 G/5 ML [x1 FIOL.]*</t>
  </si>
  <si>
    <t>ACIDUM LEVOFOLICUM  INJ. 0,2 G [x1 FIOL]*</t>
  </si>
  <si>
    <t>ACIDUM LEVOFOLICUM  INJ. 0,45 G [x1 FIOL]*</t>
  </si>
  <si>
    <t>CISPLATINUM   INJ. 0,05 G [x1 FIOL.] *</t>
  </si>
  <si>
    <t>CISPLATINUM   INJ. 0,1 G [x1 FIOL.] *</t>
  </si>
  <si>
    <t>DACARBAZINUM   INJ. 0,1 G [x10 FIOL.]*</t>
  </si>
  <si>
    <t>DACARBAZINUM   INJ. 0,2 G [x10 FIOL.]*</t>
  </si>
  <si>
    <t>DOCETAXEL INJ. 160MG [x1 FIOL] *</t>
  </si>
  <si>
    <t>DOCETAXEL INJ. 80MG [x1 FIOL] *</t>
  </si>
  <si>
    <t>DOXORUBICINI HYDROCHLORIDUM  INJ. 0,05 G [x1 FIOL.] *</t>
  </si>
  <si>
    <t>DOXORUBICINI HYDROCHLORIDUM  INJ. 0,1 G [x1 FIOL.] *</t>
  </si>
  <si>
    <t>EPIRUBICIN HYDROCHLORIDE   INJ. 0,05 G [x1 FIOL. ] *</t>
  </si>
  <si>
    <t>GEMCITABINE HYDROCHLORIDE  INJ. 1 G [x1 FIOL.] *</t>
  </si>
  <si>
    <t>GEMCITABINE HYDROCHLORIDE  INJ. 2 G [x1 FIOL.] *</t>
  </si>
  <si>
    <t>CYCLOPHOSPHAMIDE   INJ. 0,2 G [x1 FIOL.]*</t>
  </si>
  <si>
    <t>CYCLOPHOSPHAMIDE   INJ. 1 G [x1 FIOL.]*</t>
  </si>
  <si>
    <t xml:space="preserve">TOXINUM BOTULINICUM typum A  inj. 500 j.  [x1 FIOL.] </t>
  </si>
  <si>
    <t xml:space="preserve">TOXINUM BOTULINICUM typum A  inj. 300 j.  [x1 FIOL.] </t>
  </si>
  <si>
    <t>AFLIBERCEPT   INJ. 0,004 G/0,1 ML -&gt; 0,002 G/0,05 ML [x1 FIOL.]</t>
  </si>
  <si>
    <t>RANIBIZUMAB INJ. 10MG/1ML  [x1 FIOL ]</t>
  </si>
  <si>
    <t>BROLUCIZUMAB  INJ. 0,0198 G/0,165 ML -&gt; 0,006 G/0,05 ML [x1 AMPUŁKOSTRZYKAWKA]</t>
  </si>
  <si>
    <t>Zamawiający wymaga, aby lek wykazywał stabilność fizykochemiczną wynoszącą co najmniej 120 h po rozcieńczeniu w 0,9% NaCl, w temp. pokojowej. Trwałość leku wymagana jest ze zględu na konieczność zastosowania ww. produktu leczniczego do 120 godzinnych infuzji z użyciem jednorazowych pomp infuzyjnych (tzw. infuzorów). Zamawiający wymaga ww. zapisu w CHPL.  Zamawiający wymaga aby produkt znajdował się w aktualnym obwieszczeniu MZ w sprawie wykazu refundowanych leków, środków spożywczych specjalnego przeznaczenia żywieniowego oraz wyrobów medycznych.</t>
  </si>
  <si>
    <t>TOXINUM BOTULINICUM typum A  inj. 100 j.  [x1 FIOL.] zarejestrowana do leczenia spastyczności kończyny górnej i dolnej.</t>
  </si>
  <si>
    <t>33612000-3</t>
  </si>
  <si>
    <t>ABIRATERONI ACETAS TABL. POWL. 500MG [x60 SZT.]</t>
  </si>
  <si>
    <t>33652200-7</t>
  </si>
  <si>
    <t>TOPOTECANUM  INJ. 1MG/1ML  [x1 FIOLKA]*</t>
  </si>
  <si>
    <t>TOPOTECANUM  INJ. 4MG/4ML  [x1 FIOLKA]*</t>
  </si>
  <si>
    <t xml:space="preserve">Zamawiający wymaga aby produkt znajdował się w aktualnym obwieszczeniu MZ w sprawie wykazu refundowanych leków, środków spożywczych specjalnego przeznaczenia żywieniowego oraz wyrobów medycznych. Zamawiajacy wymaga produktu, który zgodnie z zapisami wynikającymi z ChPL można podać pacjentowi w stężeniach wyższych niż 0,5mg/1ml przygotowanego roztworu oraz, żeby wykazywał stabilność fizyko-chemiczną po pierwszym otwarciu fiolki przez 28 dni - zapis w CHPL. </t>
  </si>
  <si>
    <t>TOXINUM BOTULINICUM typum A  inj. 100 j.  [x1 FIOL.] pozbawiona białek kompleksujących</t>
  </si>
  <si>
    <t>PEGFILGRASTIM   INJ. 0,006 G/0,6 ML [x1 AMPUŁKOSTRZYKAWKA]</t>
  </si>
  <si>
    <t>GEFITINIBUM  TABL. POWL. 0,25 G [x30 TABL.]</t>
  </si>
  <si>
    <t>SORAFENIBUM  KAPS. 0,2 G [x112 KAPS.]</t>
  </si>
  <si>
    <t>SUNITINIBUM  KAPS. 0,025 G [x28 KAPS.]</t>
  </si>
  <si>
    <t>DACARBAZINUM   INJ. 1 G [x1 FIOL.]*</t>
  </si>
  <si>
    <t>,</t>
  </si>
  <si>
    <t xml:space="preserve">"Cena leku nie może być wyższa od wysokości limitu finansowania określonego w aktualnym obwieszczeniu MZ w sprawie wykazu refundowanych leków, środków spożywczych specjalnego przeznaczenia żywieniowego oraz wyrobów medycznych. </t>
  </si>
  <si>
    <t>47"</t>
  </si>
  <si>
    <t>46"</t>
  </si>
  <si>
    <t>45"</t>
  </si>
  <si>
    <t>44"</t>
  </si>
  <si>
    <t>43"</t>
  </si>
  <si>
    <t>42"</t>
  </si>
  <si>
    <t>41"</t>
  </si>
  <si>
    <t>40"</t>
  </si>
  <si>
    <t>39"</t>
  </si>
  <si>
    <t>38"</t>
  </si>
  <si>
    <t>37"</t>
  </si>
  <si>
    <t>36"</t>
  </si>
  <si>
    <t>35"</t>
  </si>
  <si>
    <t>34"</t>
  </si>
  <si>
    <t>33"</t>
  </si>
  <si>
    <t>32"</t>
  </si>
  <si>
    <t>31"</t>
  </si>
  <si>
    <t>30"</t>
  </si>
  <si>
    <t>29"</t>
  </si>
  <si>
    <t>28"</t>
  </si>
  <si>
    <t>27"</t>
  </si>
  <si>
    <t>26"</t>
  </si>
  <si>
    <t>25"</t>
  </si>
  <si>
    <t>24"</t>
  </si>
  <si>
    <t>23"</t>
  </si>
  <si>
    <t>22"</t>
  </si>
  <si>
    <t>21"</t>
  </si>
  <si>
    <t>20"</t>
  </si>
  <si>
    <t>19"</t>
  </si>
  <si>
    <t>18"</t>
  </si>
  <si>
    <t>17"</t>
  </si>
  <si>
    <t>16"</t>
  </si>
  <si>
    <t>15"</t>
  </si>
  <si>
    <t>14"</t>
  </si>
  <si>
    <t>13"</t>
  </si>
  <si>
    <t>12"</t>
  </si>
  <si>
    <t>11"</t>
  </si>
  <si>
    <t>10"</t>
  </si>
  <si>
    <t>9"</t>
  </si>
  <si>
    <t>8"</t>
  </si>
  <si>
    <t>7"</t>
  </si>
  <si>
    <t>6"</t>
  </si>
  <si>
    <t>5"</t>
  </si>
  <si>
    <t>4"</t>
  </si>
  <si>
    <t>3"</t>
  </si>
  <si>
    <t>2"</t>
  </si>
  <si>
    <t>1"</t>
  </si>
  <si>
    <t>CABAZITAXELUM INJ. 50 MG/5 ML [x1 FIOL.]</t>
  </si>
  <si>
    <t>CABAZITAXELUM INJ. 60 MG/6 ML [x1 FIOL.]</t>
  </si>
  <si>
    <t xml:space="preserve">TEMOZOLOMIDUM 140MG KAPS. [x5 SZT] </t>
  </si>
  <si>
    <t>TEMOZOLOMIDUM 250MG KAPS. [x5 SZT]</t>
  </si>
  <si>
    <t>Zamawiający dopuszcza do postępowania wszystkie produkty zawierające w/w substancje lecznicze we wskazanej przez zamawiającego dawce, określone w aktualnym Obwieszczeniu Ministra Zdrowia w sprawie wykazu refundowanych leków, środków spożywczych specjalnego przeznaczenia żywieniowego oraz wyrobów medycznych. *)Zamawiający wymaga, aby różne dawki tego samego leku pochodziły od jednego producenta.</t>
  </si>
  <si>
    <t xml:space="preserve">Zamawiający dopuszcza do postępowania wszystkie produkty zawierające w/w substancje lecznicze we wskazanej przez zamawiającego dawce, określone w aktualnym Obwieszczeniu Ministra Zdrowia w sprawie wykazu refundowanych leków, środków spożywczych specjalnego przeznaczenia żywieniowego oraz wyrobów medycznych. </t>
  </si>
  <si>
    <t>Zamawiający dopuszcza do postępowania wszystkie produkty zawierające w/w substancje lecznicze we wskazanej przez zamawiającego dawce, określone w aktualnym Obwieszczeniu Ministra Zdrowia w sprawie wykazu refundowanych leków, środków spożywczych specjalnego przeznaczenia żywieniowego oraz wyrobów medycznych, stosowane w programie lekowym B.70 – leczenie AMD</t>
  </si>
  <si>
    <t>Zamawiający dopuszcza do postępowania wszystkie produkty zawierające w/w substancje lecznicze we wskazanej przez zamawiającego dawce, określone w aktualnym Obwieszczeniu Ministra Zdrowia w sprawie wykazu refundowanych leków, środków spożywczych specjalnego przeznaczenia żywieniowego oraz wyrobów medycznych.</t>
  </si>
  <si>
    <r>
      <t xml:space="preserve">Zamawiający dopuszcza do postępowania wszystkie produkty zawierające w/w substancje lecznicze we wskazanej przez zamawiającego dawce, określone w aktualnym Obwieszczeniu Ministra Zdrowia w sprawie wykazu refundowanych leków, środków spożywczych specjalnego przeznaczenia żywieniowego oraz wyrobów medycznych. </t>
    </r>
    <r>
      <rPr>
        <b/>
        <sz val="10"/>
        <rFont val="Calibri"/>
        <family val="2"/>
        <charset val="238"/>
        <scheme val="minor"/>
      </rPr>
      <t>*)</t>
    </r>
    <r>
      <rPr>
        <sz val="10"/>
        <rFont val="Calibri"/>
        <family val="2"/>
        <charset val="238"/>
        <scheme val="minor"/>
      </rPr>
      <t xml:space="preserve">Zamawiający wymaga, aby różne dawki tego samego leku do podania we wstrzynięciu dożylnym lub infuzji pochodziły od jednego producenta. </t>
    </r>
  </si>
  <si>
    <t>BEVACIZUMAB, koncentrat do sporządzania roztworu do infuzji, 100 mg/4 ml [x1 FIOL.]*</t>
  </si>
  <si>
    <t>BEVACIZUMAB, koncentrat do sporządzania roztworu do infuzji, 400 mg/16 ml [x1 FIOL.]*</t>
  </si>
  <si>
    <t>TRASTUZUMAB INJ. 150 MG [x1 FIOL.]*</t>
  </si>
  <si>
    <t>TRASTUZUMAB INJ. 420 MG [x1 FIOL.]*</t>
  </si>
  <si>
    <t>PANITUMUMAB INJ. 400 MG [x1 FIOL.]*</t>
  </si>
  <si>
    <t>PANITUMUMAB INJ. 100 MG [x1 FIOL.]*</t>
  </si>
  <si>
    <t>48"</t>
  </si>
  <si>
    <t>49"</t>
  </si>
  <si>
    <t>PEMETREXED   INJ. 0,1 G/4 ML [x1 FIOL.]*</t>
  </si>
  <si>
    <t>PEMETREXED   INJ. 0,5 G/20 ML [x1 FIOL.]*</t>
  </si>
  <si>
    <t>PACLITAXEL 150MG [x1 FIOL] *</t>
  </si>
  <si>
    <t>EPIRUBICIN HYDROCHLORIDE   INJ. 0,1 G [x1 FIOL.]*</t>
  </si>
  <si>
    <t>CABAZITAXELUM INJ. 45 MG/4,5 ML [x1 FIOL.]</t>
  </si>
  <si>
    <t>CYCLOPHOSPHAMIDE  INJ. KONCENTRAT 1 G/10 ML [x1 FIOL.]</t>
  </si>
  <si>
    <t>SUNITINIBUM  KAPS. 0,0125 G [x28 KAPS.]</t>
  </si>
  <si>
    <t>PACLITAXEL ALBUMINATUM  INJ. 0,1 G [x1 FIOL.]*</t>
  </si>
  <si>
    <t>PAZOPANIB  TABL. POWL. 0,4 G [x60 TABL.]*</t>
  </si>
  <si>
    <t>AFLIBERCEPT   INJ. 0,0301 G/0,263 ML -&gt; 0,008 G/0,07 ML [x1 FIOL. ]*</t>
  </si>
  <si>
    <t>50"</t>
  </si>
  <si>
    <t>51"</t>
  </si>
  <si>
    <t>52"</t>
  </si>
  <si>
    <t>53"</t>
  </si>
  <si>
    <t>PAZOPANIB  TABL. POWL. 0,2 G [x30 TABL.]*</t>
  </si>
  <si>
    <t xml:space="preserve">Szacunkowa wartość zamówienia </t>
  </si>
  <si>
    <t>Lp.</t>
  </si>
  <si>
    <t>Cena netto</t>
  </si>
  <si>
    <t xml:space="preserve">Vat </t>
  </si>
  <si>
    <t>Cena brutto</t>
  </si>
  <si>
    <t>SUMA</t>
  </si>
  <si>
    <t>SUNITINIBUM  KAPS. 0,05 G [x28 KAPS.]</t>
  </si>
  <si>
    <t>DENOSUMAB  INJ. 0,12 G/1,7 ML [x1 FIOL.]*</t>
  </si>
</sst>
</file>

<file path=xl/styles.xml><?xml version="1.0" encoding="utf-8"?>
<styleSheet xmlns="http://schemas.openxmlformats.org/spreadsheetml/2006/main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</numFmts>
  <fonts count="1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17"/>
      <name val="Czcionka tekstu podstawowego"/>
      <family val="2"/>
      <charset val="238"/>
    </font>
    <font>
      <sz val="8"/>
      <name val="Arial"/>
      <family val="2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1">
    <xf numFmtId="0" fontId="0" fillId="0" borderId="0"/>
    <xf numFmtId="0" fontId="3" fillId="0" borderId="0"/>
    <xf numFmtId="0" fontId="5" fillId="0" borderId="0"/>
    <xf numFmtId="0" fontId="4" fillId="0" borderId="0"/>
    <xf numFmtId="0" fontId="10" fillId="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1" fillId="4" borderId="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2" fillId="0" borderId="0" xfId="0" applyFont="1"/>
    <xf numFmtId="4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4" fontId="8" fillId="0" borderId="1" xfId="0" applyNumberFormat="1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right" vertical="center"/>
    </xf>
    <xf numFmtId="44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44" fontId="8" fillId="0" borderId="1" xfId="2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6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6" fillId="0" borderId="5" xfId="0" applyNumberFormat="1" applyFont="1" applyBorder="1" applyAlignment="1">
      <alignment horizontal="center" vertical="center"/>
    </xf>
    <xf numFmtId="44" fontId="6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4" fontId="9" fillId="0" borderId="4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44" fontId="9" fillId="0" borderId="3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44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44" fontId="9" fillId="0" borderId="5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9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9" fillId="0" borderId="1" xfId="0" applyFont="1" applyBorder="1" applyAlignment="1">
      <alignment vertical="center"/>
    </xf>
    <xf numFmtId="44" fontId="9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9" fontId="7" fillId="0" borderId="6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wrapText="1"/>
    </xf>
    <xf numFmtId="0" fontId="9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6" xfId="0" applyFont="1" applyBorder="1"/>
    <xf numFmtId="0" fontId="12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wrapText="1"/>
    </xf>
    <xf numFmtId="0" fontId="8" fillId="0" borderId="11" xfId="0" applyFont="1" applyBorder="1"/>
    <xf numFmtId="0" fontId="8" fillId="0" borderId="11" xfId="0" applyFont="1" applyBorder="1" applyAlignment="1">
      <alignment horizontal="center" vertical="center"/>
    </xf>
    <xf numFmtId="44" fontId="8" fillId="0" borderId="11" xfId="0" applyNumberFormat="1" applyFont="1" applyBorder="1" applyAlignment="1">
      <alignment horizontal="right" vertical="center"/>
    </xf>
    <xf numFmtId="9" fontId="8" fillId="0" borderId="11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right" vertical="center"/>
    </xf>
    <xf numFmtId="0" fontId="17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2" fillId="0" borderId="11" xfId="0" applyFont="1" applyBorder="1"/>
    <xf numFmtId="0" fontId="2" fillId="0" borderId="11" xfId="0" applyFont="1" applyBorder="1" applyAlignment="1">
      <alignment horizontal="center" vertical="center"/>
    </xf>
    <xf numFmtId="44" fontId="17" fillId="0" borderId="11" xfId="0" applyNumberFormat="1" applyFont="1" applyBorder="1" applyAlignment="1">
      <alignment horizontal="right" vertical="center"/>
    </xf>
    <xf numFmtId="9" fontId="17" fillId="0" borderId="11" xfId="0" applyNumberFormat="1" applyFont="1" applyBorder="1" applyAlignment="1">
      <alignment horizontal="center" vertical="center"/>
    </xf>
    <xf numFmtId="164" fontId="17" fillId="0" borderId="11" xfId="0" applyNumberFormat="1" applyFont="1" applyBorder="1" applyAlignment="1">
      <alignment horizontal="right" vertical="center" wrapText="1"/>
    </xf>
    <xf numFmtId="164" fontId="17" fillId="0" borderId="1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44" fontId="0" fillId="0" borderId="11" xfId="0" applyNumberFormat="1" applyBorder="1"/>
    <xf numFmtId="0" fontId="18" fillId="0" borderId="11" xfId="0" applyFont="1" applyBorder="1" applyAlignment="1">
      <alignment horizontal="center"/>
    </xf>
    <xf numFmtId="0" fontId="18" fillId="0" borderId="0" xfId="0" applyFont="1"/>
    <xf numFmtId="44" fontId="18" fillId="0" borderId="11" xfId="0" applyNumberFormat="1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49" fontId="2" fillId="0" borderId="11" xfId="0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44" fontId="7" fillId="0" borderId="11" xfId="0" applyNumberFormat="1" applyFont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</cellXfs>
  <cellStyles count="21">
    <cellStyle name="Dobre 2" xfId="4"/>
    <cellStyle name="Dziesiętny 2" xfId="6"/>
    <cellStyle name="Dziesiętny 3" xfId="5"/>
    <cellStyle name="Normalny" xfId="0" builtinId="0"/>
    <cellStyle name="Normalny 2" xfId="1"/>
    <cellStyle name="Normalny 2 2" xfId="7"/>
    <cellStyle name="Normalny 3" xfId="2"/>
    <cellStyle name="Normalny 3 2" xfId="8"/>
    <cellStyle name="Normalny 4" xfId="12"/>
    <cellStyle name="Normalny 4 2" xfId="16"/>
    <cellStyle name="Normalny 4 2 2" xfId="18"/>
    <cellStyle name="Normalny 5" xfId="13"/>
    <cellStyle name="Normalny 5 2" xfId="17"/>
    <cellStyle name="Normalny 6" xfId="15"/>
    <cellStyle name="Normalny 6 3" xfId="19"/>
    <cellStyle name="Normalny 7" xfId="14"/>
    <cellStyle name="Normalny 9" xfId="20"/>
    <cellStyle name="Procentowy 2" xfId="10"/>
    <cellStyle name="Procentowy 3" xfId="9"/>
    <cellStyle name="SAPBEXstdItem" xfId="11"/>
    <cellStyle name="Styl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45"/>
  <sheetViews>
    <sheetView tabSelected="1" topLeftCell="A130" workbookViewId="0">
      <selection activeCell="H141" sqref="H141"/>
    </sheetView>
  </sheetViews>
  <sheetFormatPr defaultRowHeight="15"/>
  <cols>
    <col min="1" max="1" width="5.625" style="21" customWidth="1"/>
    <col min="2" max="2" width="3.625" style="22" bestFit="1" customWidth="1"/>
    <col min="3" max="3" width="48.5" style="24" customWidth="1"/>
    <col min="4" max="4" width="11.625" style="24" customWidth="1"/>
    <col min="5" max="5" width="10" style="24" customWidth="1"/>
    <col min="6" max="6" width="4" style="24" bestFit="1" customWidth="1"/>
    <col min="7" max="7" width="7.5" style="24" bestFit="1" customWidth="1"/>
    <col min="8" max="8" width="10.75" style="24" bestFit="1" customWidth="1"/>
    <col min="9" max="9" width="6.375" style="24" bestFit="1" customWidth="1"/>
    <col min="10" max="10" width="10.75" style="24" bestFit="1" customWidth="1"/>
    <col min="11" max="11" width="14.75" style="24" bestFit="1" customWidth="1"/>
    <col min="12" max="12" width="13.25" style="24" bestFit="1" customWidth="1"/>
    <col min="13" max="13" width="15.375" style="24" bestFit="1" customWidth="1"/>
    <col min="14" max="14" width="9" style="24"/>
    <col min="15" max="15" width="11.75" style="22" bestFit="1" customWidth="1"/>
    <col min="16" max="16" width="15.25" style="24" customWidth="1"/>
  </cols>
  <sheetData>
    <row r="2" spans="1:21" ht="45">
      <c r="A2" s="18" t="s">
        <v>39</v>
      </c>
      <c r="B2" s="8" t="s">
        <v>0</v>
      </c>
      <c r="C2" s="8" t="s">
        <v>40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8" t="s">
        <v>6</v>
      </c>
      <c r="J2" s="8" t="s">
        <v>7</v>
      </c>
      <c r="K2" s="8" t="s">
        <v>8</v>
      </c>
      <c r="L2" s="8" t="s">
        <v>9</v>
      </c>
      <c r="M2" s="8" t="s">
        <v>10</v>
      </c>
      <c r="N2" s="8" t="s">
        <v>15</v>
      </c>
      <c r="O2" s="19" t="s">
        <v>42</v>
      </c>
      <c r="P2" s="8" t="s">
        <v>41</v>
      </c>
    </row>
    <row r="3" spans="1:21" ht="15" customHeight="1">
      <c r="A3" s="98" t="s">
        <v>139</v>
      </c>
      <c r="B3" s="9">
        <v>1</v>
      </c>
      <c r="C3" s="20" t="s">
        <v>48</v>
      </c>
      <c r="D3" s="20"/>
      <c r="E3" s="20"/>
      <c r="F3" s="9" t="s">
        <v>12</v>
      </c>
      <c r="G3" s="9">
        <v>20</v>
      </c>
      <c r="H3" s="16"/>
      <c r="I3" s="10">
        <v>0.08</v>
      </c>
      <c r="J3" s="5"/>
      <c r="K3" s="5">
        <f>G3*H3</f>
        <v>0</v>
      </c>
      <c r="L3" s="5">
        <f>M3-K3</f>
        <v>0</v>
      </c>
      <c r="M3" s="5">
        <f>G3*J3</f>
        <v>0</v>
      </c>
      <c r="N3" s="39"/>
      <c r="O3" s="101" t="s">
        <v>44</v>
      </c>
      <c r="P3" s="92" t="s">
        <v>148</v>
      </c>
    </row>
    <row r="4" spans="1:21">
      <c r="A4" s="100"/>
      <c r="B4" s="9">
        <v>2</v>
      </c>
      <c r="C4" s="20" t="s">
        <v>49</v>
      </c>
      <c r="D4" s="20"/>
      <c r="E4" s="20"/>
      <c r="F4" s="9" t="s">
        <v>12</v>
      </c>
      <c r="G4" s="9">
        <v>180</v>
      </c>
      <c r="H4" s="5"/>
      <c r="I4" s="10">
        <v>0.08</v>
      </c>
      <c r="J4" s="5"/>
      <c r="K4" s="5">
        <f>G4*H4</f>
        <v>0</v>
      </c>
      <c r="L4" s="5">
        <f>M4-K4</f>
        <v>0</v>
      </c>
      <c r="M4" s="5">
        <f>G4*J4</f>
        <v>0</v>
      </c>
      <c r="N4" s="39"/>
      <c r="O4" s="101"/>
      <c r="P4" s="92"/>
    </row>
    <row r="5" spans="1:21">
      <c r="A5" s="58"/>
      <c r="C5" s="59"/>
      <c r="J5" s="43" t="s">
        <v>14</v>
      </c>
      <c r="K5" s="28">
        <f>SUM(K3:K4)</f>
        <v>0</v>
      </c>
      <c r="L5" s="26"/>
      <c r="M5" s="28">
        <f>SUM(M3:M4)</f>
        <v>0</v>
      </c>
      <c r="P5" s="92"/>
    </row>
    <row r="6" spans="1:21">
      <c r="A6" s="98" t="s">
        <v>138</v>
      </c>
      <c r="B6" s="52">
        <v>1</v>
      </c>
      <c r="C6" s="3" t="s">
        <v>157</v>
      </c>
      <c r="D6" s="8"/>
      <c r="E6" s="8"/>
      <c r="F6" s="9" t="s">
        <v>12</v>
      </c>
      <c r="G6" s="11">
        <v>30</v>
      </c>
      <c r="H6" s="12"/>
      <c r="I6" s="10">
        <v>0.08</v>
      </c>
      <c r="J6" s="5">
        <f>H6+(H6*I6)</f>
        <v>0</v>
      </c>
      <c r="K6" s="5">
        <f>G6*H6</f>
        <v>0</v>
      </c>
      <c r="L6" s="5">
        <f>M6-K6</f>
        <v>0</v>
      </c>
      <c r="M6" s="5">
        <f>G6*J6</f>
        <v>0</v>
      </c>
      <c r="N6" s="39"/>
      <c r="O6" s="101" t="s">
        <v>45</v>
      </c>
      <c r="P6" s="92"/>
    </row>
    <row r="7" spans="1:21" ht="14.25" customHeight="1">
      <c r="A7" s="100"/>
      <c r="B7" s="52">
        <v>2</v>
      </c>
      <c r="C7" s="27" t="s">
        <v>158</v>
      </c>
      <c r="D7" s="20"/>
      <c r="E7" s="20"/>
      <c r="F7" s="9" t="s">
        <v>12</v>
      </c>
      <c r="G7" s="6">
        <v>60</v>
      </c>
      <c r="H7" s="12"/>
      <c r="I7" s="10">
        <v>0.08</v>
      </c>
      <c r="J7" s="5">
        <f>H7+(H7*I7)</f>
        <v>0</v>
      </c>
      <c r="K7" s="5">
        <f>G7*H7</f>
        <v>0</v>
      </c>
      <c r="L7" s="5">
        <f>M7-K7</f>
        <v>0</v>
      </c>
      <c r="M7" s="5">
        <f>G7*J7</f>
        <v>0</v>
      </c>
      <c r="N7" s="39"/>
      <c r="O7" s="101"/>
      <c r="P7" s="92"/>
    </row>
    <row r="8" spans="1:21">
      <c r="A8" s="58"/>
      <c r="J8" s="29" t="s">
        <v>14</v>
      </c>
      <c r="K8" s="30">
        <f>SUM(K6:K7)</f>
        <v>0</v>
      </c>
      <c r="L8" s="29"/>
      <c r="M8" s="30">
        <f>SUM(M6:M7)</f>
        <v>0</v>
      </c>
      <c r="P8" s="92"/>
      <c r="Q8" s="1"/>
      <c r="R8" s="1"/>
      <c r="S8" s="1"/>
      <c r="T8" s="1"/>
      <c r="U8" s="1"/>
    </row>
    <row r="9" spans="1:21">
      <c r="A9" s="98" t="s">
        <v>137</v>
      </c>
      <c r="B9" s="52">
        <v>1</v>
      </c>
      <c r="C9" s="27" t="s">
        <v>161</v>
      </c>
      <c r="D9" s="20"/>
      <c r="E9" s="20"/>
      <c r="F9" s="9" t="s">
        <v>12</v>
      </c>
      <c r="G9" s="52">
        <v>10</v>
      </c>
      <c r="H9" s="65"/>
      <c r="I9" s="66">
        <v>0.08</v>
      </c>
      <c r="J9" s="12">
        <f>H9+(H9*I9)</f>
        <v>0</v>
      </c>
      <c r="K9" s="5">
        <f>G9*H9</f>
        <v>0</v>
      </c>
      <c r="L9" s="5">
        <f>M9-K9</f>
        <v>0</v>
      </c>
      <c r="M9" s="5">
        <f>G9*J9</f>
        <v>0</v>
      </c>
      <c r="N9" s="20"/>
      <c r="O9" s="102" t="s">
        <v>45</v>
      </c>
      <c r="P9" s="92"/>
      <c r="Q9" s="1"/>
      <c r="R9" s="1"/>
      <c r="S9" s="1"/>
      <c r="T9" s="1"/>
      <c r="U9" s="1"/>
    </row>
    <row r="10" spans="1:21">
      <c r="A10" s="99"/>
      <c r="B10" s="52">
        <v>2</v>
      </c>
      <c r="C10" s="27" t="s">
        <v>140</v>
      </c>
      <c r="D10" s="20"/>
      <c r="E10" s="20"/>
      <c r="F10" s="9" t="s">
        <v>12</v>
      </c>
      <c r="G10" s="52">
        <v>10</v>
      </c>
      <c r="H10" s="65"/>
      <c r="I10" s="66">
        <v>0.08</v>
      </c>
      <c r="J10" s="12">
        <f>H10+(H10*I10)</f>
        <v>0</v>
      </c>
      <c r="K10" s="5">
        <f>G10*H10</f>
        <v>0</v>
      </c>
      <c r="L10" s="5">
        <f>M10-K10</f>
        <v>0</v>
      </c>
      <c r="M10" s="5">
        <f>G10*J10</f>
        <v>0</v>
      </c>
      <c r="N10" s="20"/>
      <c r="O10" s="103"/>
      <c r="P10" s="92"/>
      <c r="Q10" s="1"/>
      <c r="R10" s="1"/>
      <c r="S10" s="1"/>
      <c r="T10" s="1"/>
      <c r="U10" s="1"/>
    </row>
    <row r="11" spans="1:21">
      <c r="A11" s="100"/>
      <c r="B11" s="52">
        <v>3</v>
      </c>
      <c r="C11" s="27" t="s">
        <v>141</v>
      </c>
      <c r="D11" s="20"/>
      <c r="E11" s="20"/>
      <c r="F11" s="9" t="s">
        <v>12</v>
      </c>
      <c r="G11" s="52">
        <v>20</v>
      </c>
      <c r="H11" s="65"/>
      <c r="I11" s="66">
        <v>0.08</v>
      </c>
      <c r="J11" s="12">
        <f>H11+(H11*I11)</f>
        <v>0</v>
      </c>
      <c r="K11" s="5">
        <f>G11*H11</f>
        <v>0</v>
      </c>
      <c r="L11" s="5">
        <f>M11-K11</f>
        <v>0</v>
      </c>
      <c r="M11" s="5">
        <f>G11*J11</f>
        <v>0</v>
      </c>
      <c r="N11" s="20"/>
      <c r="O11" s="104"/>
      <c r="P11" s="92"/>
      <c r="Q11" s="1"/>
      <c r="R11" s="1"/>
      <c r="S11" s="1"/>
      <c r="T11" s="1"/>
      <c r="U11" s="1"/>
    </row>
    <row r="12" spans="1:21">
      <c r="A12" s="58"/>
      <c r="J12" s="29" t="s">
        <v>14</v>
      </c>
      <c r="K12" s="30">
        <f>SUM(K9:K11)</f>
        <v>0</v>
      </c>
      <c r="L12" s="29"/>
      <c r="M12" s="30">
        <f>SUM(M9:M11)</f>
        <v>0</v>
      </c>
      <c r="P12" s="92"/>
      <c r="Q12" s="1"/>
      <c r="R12" s="1"/>
      <c r="S12" s="1"/>
      <c r="T12" s="1"/>
      <c r="U12" s="1"/>
    </row>
    <row r="13" spans="1:21" ht="30">
      <c r="A13" s="98" t="s">
        <v>136</v>
      </c>
      <c r="B13" s="11">
        <v>1</v>
      </c>
      <c r="C13" s="27" t="s">
        <v>50</v>
      </c>
      <c r="D13" s="20"/>
      <c r="E13" s="20"/>
      <c r="F13" s="9" t="s">
        <v>12</v>
      </c>
      <c r="G13" s="9">
        <v>40</v>
      </c>
      <c r="H13" s="4"/>
      <c r="I13" s="10">
        <v>0.08</v>
      </c>
      <c r="J13" s="5">
        <f>H13+(H13*I13)</f>
        <v>0</v>
      </c>
      <c r="K13" s="5">
        <f>G13*H13</f>
        <v>0</v>
      </c>
      <c r="L13" s="5">
        <f>M13-K13</f>
        <v>0</v>
      </c>
      <c r="M13" s="5">
        <f>G13*J13</f>
        <v>0</v>
      </c>
      <c r="N13" s="40"/>
      <c r="O13" s="101" t="s">
        <v>45</v>
      </c>
      <c r="P13" s="92"/>
    </row>
    <row r="14" spans="1:21" ht="30">
      <c r="A14" s="100"/>
      <c r="B14" s="11">
        <v>2</v>
      </c>
      <c r="C14" s="27" t="s">
        <v>51</v>
      </c>
      <c r="D14" s="20"/>
      <c r="E14" s="20"/>
      <c r="F14" s="9" t="s">
        <v>12</v>
      </c>
      <c r="G14" s="9">
        <v>180</v>
      </c>
      <c r="H14" s="4"/>
      <c r="I14" s="10">
        <v>0.08</v>
      </c>
      <c r="J14" s="5">
        <f>H14+(H14*I14)</f>
        <v>0</v>
      </c>
      <c r="K14" s="5">
        <f>G14*H14</f>
        <v>0</v>
      </c>
      <c r="L14" s="5">
        <f>M14-K14</f>
        <v>0</v>
      </c>
      <c r="M14" s="5">
        <f>G14*J14</f>
        <v>0</v>
      </c>
      <c r="N14" s="40"/>
      <c r="O14" s="101"/>
      <c r="P14" s="92"/>
    </row>
    <row r="15" spans="1:21">
      <c r="A15" s="58"/>
      <c r="J15" s="29" t="s">
        <v>14</v>
      </c>
      <c r="K15" s="30">
        <f>SUM(K13:K14)</f>
        <v>0</v>
      </c>
      <c r="L15" s="29"/>
      <c r="M15" s="30">
        <f>SUM(M13:M14)</f>
        <v>0</v>
      </c>
      <c r="P15" s="92"/>
    </row>
    <row r="16" spans="1:21">
      <c r="A16" s="98" t="s">
        <v>135</v>
      </c>
      <c r="B16" s="11">
        <v>1</v>
      </c>
      <c r="C16" s="27" t="s">
        <v>52</v>
      </c>
      <c r="D16" s="20"/>
      <c r="E16" s="20"/>
      <c r="F16" s="9" t="s">
        <v>12</v>
      </c>
      <c r="G16" s="9">
        <v>50</v>
      </c>
      <c r="H16" s="4"/>
      <c r="I16" s="10">
        <v>0.08</v>
      </c>
      <c r="J16" s="5">
        <f>H16+(H16*I16)</f>
        <v>0</v>
      </c>
      <c r="K16" s="5">
        <f>G16*H16</f>
        <v>0</v>
      </c>
      <c r="L16" s="5">
        <f>M16-K16</f>
        <v>0</v>
      </c>
      <c r="M16" s="5">
        <f>G16*J16</f>
        <v>0</v>
      </c>
      <c r="N16" s="40"/>
      <c r="O16" s="101" t="s">
        <v>45</v>
      </c>
      <c r="P16" s="92"/>
    </row>
    <row r="17" spans="1:16">
      <c r="A17" s="100"/>
      <c r="B17" s="11">
        <v>2</v>
      </c>
      <c r="C17" s="27" t="s">
        <v>53</v>
      </c>
      <c r="D17" s="20"/>
      <c r="E17" s="20"/>
      <c r="F17" s="9" t="s">
        <v>12</v>
      </c>
      <c r="G17" s="9">
        <v>230</v>
      </c>
      <c r="H17" s="4"/>
      <c r="I17" s="10">
        <v>0.08</v>
      </c>
      <c r="J17" s="5">
        <f>H17+(H17*I17)</f>
        <v>0</v>
      </c>
      <c r="K17" s="5">
        <f>G17*H17</f>
        <v>0</v>
      </c>
      <c r="L17" s="5">
        <f>M17-K17</f>
        <v>0</v>
      </c>
      <c r="M17" s="5">
        <f>G17*J17</f>
        <v>0</v>
      </c>
      <c r="N17" s="40"/>
      <c r="O17" s="101"/>
      <c r="P17" s="92"/>
    </row>
    <row r="18" spans="1:16">
      <c r="A18" s="58"/>
      <c r="J18" s="29" t="s">
        <v>14</v>
      </c>
      <c r="K18" s="30">
        <f>SUM(K16:K17)</f>
        <v>0</v>
      </c>
      <c r="L18" s="29"/>
      <c r="M18" s="30">
        <f>SUM(M16:M17)</f>
        <v>0</v>
      </c>
      <c r="P18" s="92"/>
    </row>
    <row r="19" spans="1:16">
      <c r="A19" s="98" t="s">
        <v>134</v>
      </c>
      <c r="B19" s="11">
        <v>1</v>
      </c>
      <c r="C19" s="27" t="s">
        <v>159</v>
      </c>
      <c r="D19" s="20"/>
      <c r="E19" s="20"/>
      <c r="F19" s="9" t="s">
        <v>12</v>
      </c>
      <c r="G19" s="6">
        <v>30</v>
      </c>
      <c r="H19" s="4"/>
      <c r="I19" s="10">
        <v>0.08</v>
      </c>
      <c r="J19" s="5">
        <f>H19+(H19*I19)</f>
        <v>0</v>
      </c>
      <c r="K19" s="5">
        <f>G19*H19</f>
        <v>0</v>
      </c>
      <c r="L19" s="5">
        <f>M19-K19</f>
        <v>0</v>
      </c>
      <c r="M19" s="5">
        <f>G19*J19</f>
        <v>0</v>
      </c>
      <c r="N19" s="40"/>
      <c r="O19" s="101" t="s">
        <v>45</v>
      </c>
      <c r="P19" s="92"/>
    </row>
    <row r="20" spans="1:16">
      <c r="A20" s="100"/>
      <c r="B20" s="11">
        <v>2</v>
      </c>
      <c r="C20" s="27" t="s">
        <v>54</v>
      </c>
      <c r="D20" s="20"/>
      <c r="E20" s="20"/>
      <c r="F20" s="9" t="s">
        <v>12</v>
      </c>
      <c r="G20" s="6">
        <v>330</v>
      </c>
      <c r="H20" s="4"/>
      <c r="I20" s="10">
        <v>0.08</v>
      </c>
      <c r="J20" s="5">
        <f>H20+(H20*I20)</f>
        <v>0</v>
      </c>
      <c r="K20" s="5">
        <f>G20*H20</f>
        <v>0</v>
      </c>
      <c r="L20" s="5">
        <f>M20-K20</f>
        <v>0</v>
      </c>
      <c r="M20" s="5">
        <f>G20*J20</f>
        <v>0</v>
      </c>
      <c r="N20" s="40"/>
      <c r="O20" s="101"/>
      <c r="P20" s="92"/>
    </row>
    <row r="21" spans="1:16">
      <c r="A21" s="58"/>
      <c r="J21" s="29" t="s">
        <v>14</v>
      </c>
      <c r="K21" s="30">
        <f>SUM(K19:K20)</f>
        <v>0</v>
      </c>
      <c r="L21" s="29"/>
      <c r="M21" s="30">
        <f>SUM(M19:M20)</f>
        <v>0</v>
      </c>
      <c r="P21" s="92"/>
    </row>
    <row r="22" spans="1:16">
      <c r="A22" s="98" t="s">
        <v>133</v>
      </c>
      <c r="B22" s="11">
        <v>1</v>
      </c>
      <c r="C22" s="32" t="s">
        <v>55</v>
      </c>
      <c r="D22" s="20"/>
      <c r="E22" s="20"/>
      <c r="F22" s="9" t="s">
        <v>12</v>
      </c>
      <c r="G22" s="9">
        <v>30</v>
      </c>
      <c r="H22" s="4"/>
      <c r="I22" s="10">
        <v>0.08</v>
      </c>
      <c r="J22" s="5">
        <f>H22+(H22*I22)</f>
        <v>0</v>
      </c>
      <c r="K22" s="5">
        <f>G22*H22</f>
        <v>0</v>
      </c>
      <c r="L22" s="5">
        <f>M22-K22</f>
        <v>0</v>
      </c>
      <c r="M22" s="5">
        <f>G22*J22</f>
        <v>0</v>
      </c>
      <c r="N22" s="40"/>
      <c r="O22" s="101" t="s">
        <v>45</v>
      </c>
      <c r="P22" s="92"/>
    </row>
    <row r="23" spans="1:16">
      <c r="A23" s="100"/>
      <c r="B23" s="11">
        <v>2</v>
      </c>
      <c r="C23" s="32" t="s">
        <v>56</v>
      </c>
      <c r="D23" s="20"/>
      <c r="E23" s="20"/>
      <c r="F23" s="9" t="s">
        <v>12</v>
      </c>
      <c r="G23" s="9">
        <v>30</v>
      </c>
      <c r="H23" s="4"/>
      <c r="I23" s="10">
        <v>0.08</v>
      </c>
      <c r="J23" s="5">
        <f>H23+(H23*I23)</f>
        <v>0</v>
      </c>
      <c r="K23" s="5">
        <f>G23*H23</f>
        <v>0</v>
      </c>
      <c r="L23" s="5">
        <f>M23-K23</f>
        <v>0</v>
      </c>
      <c r="M23" s="5">
        <f>G23*J23</f>
        <v>0</v>
      </c>
      <c r="N23" s="40"/>
      <c r="O23" s="101"/>
      <c r="P23" s="92"/>
    </row>
    <row r="24" spans="1:16">
      <c r="A24" s="58"/>
      <c r="J24" s="29" t="s">
        <v>14</v>
      </c>
      <c r="K24" s="30">
        <f>SUM(K22:K23)</f>
        <v>0</v>
      </c>
      <c r="L24" s="29"/>
      <c r="M24" s="30">
        <f>SUM(M22:M23)</f>
        <v>0</v>
      </c>
      <c r="P24" s="92"/>
    </row>
    <row r="25" spans="1:16">
      <c r="A25" s="98" t="s">
        <v>132</v>
      </c>
      <c r="B25" s="11">
        <v>1</v>
      </c>
      <c r="C25" s="3" t="s">
        <v>57</v>
      </c>
      <c r="D25" s="8"/>
      <c r="E25" s="8"/>
      <c r="F25" s="9" t="s">
        <v>12</v>
      </c>
      <c r="G25" s="11">
        <v>30</v>
      </c>
      <c r="H25" s="4"/>
      <c r="I25" s="10">
        <v>0.08</v>
      </c>
      <c r="J25" s="5">
        <f>H25+(H25*I25)</f>
        <v>0</v>
      </c>
      <c r="K25" s="5">
        <f>G25*H25</f>
        <v>0</v>
      </c>
      <c r="L25" s="5">
        <f>M25-K25</f>
        <v>0</v>
      </c>
      <c r="M25" s="5">
        <f>G25*J25</f>
        <v>0</v>
      </c>
      <c r="N25" s="40"/>
      <c r="O25" s="101" t="s">
        <v>45</v>
      </c>
      <c r="P25" s="92"/>
    </row>
    <row r="26" spans="1:16">
      <c r="A26" s="100"/>
      <c r="B26" s="11">
        <v>2</v>
      </c>
      <c r="C26" s="3" t="s">
        <v>58</v>
      </c>
      <c r="D26" s="8"/>
      <c r="E26" s="8"/>
      <c r="F26" s="9" t="s">
        <v>12</v>
      </c>
      <c r="G26" s="11">
        <v>400</v>
      </c>
      <c r="H26" s="4"/>
      <c r="I26" s="10">
        <v>0.08</v>
      </c>
      <c r="J26" s="5">
        <f>H26+(H26*I26)</f>
        <v>0</v>
      </c>
      <c r="K26" s="5">
        <f>G26*H26</f>
        <v>0</v>
      </c>
      <c r="L26" s="5">
        <f>M26-K26</f>
        <v>0</v>
      </c>
      <c r="M26" s="5">
        <f>G26*J26</f>
        <v>0</v>
      </c>
      <c r="N26" s="40"/>
      <c r="O26" s="101"/>
      <c r="P26" s="92"/>
    </row>
    <row r="27" spans="1:16">
      <c r="A27" s="58"/>
      <c r="J27" s="29" t="s">
        <v>14</v>
      </c>
      <c r="K27" s="30">
        <f>SUM(K25:K26)</f>
        <v>0</v>
      </c>
      <c r="L27" s="29"/>
      <c r="M27" s="30">
        <f>SUM(M25:M26)</f>
        <v>0</v>
      </c>
      <c r="P27" s="92"/>
    </row>
    <row r="28" spans="1:16">
      <c r="A28" s="98" t="s">
        <v>131</v>
      </c>
      <c r="B28" s="11">
        <v>1</v>
      </c>
      <c r="C28" s="27" t="s">
        <v>59</v>
      </c>
      <c r="D28" s="20"/>
      <c r="E28" s="20"/>
      <c r="F28" s="9" t="s">
        <v>12</v>
      </c>
      <c r="G28" s="9">
        <v>30</v>
      </c>
      <c r="H28" s="33"/>
      <c r="I28" s="10">
        <v>0.08</v>
      </c>
      <c r="J28" s="5">
        <f>H28+(H28*I28)</f>
        <v>0</v>
      </c>
      <c r="K28" s="5">
        <f>G28*H28</f>
        <v>0</v>
      </c>
      <c r="L28" s="5">
        <f>M28-K28</f>
        <v>0</v>
      </c>
      <c r="M28" s="5">
        <f>G28*J28</f>
        <v>0</v>
      </c>
      <c r="N28" s="40"/>
      <c r="O28" s="101" t="s">
        <v>45</v>
      </c>
      <c r="P28" s="92"/>
    </row>
    <row r="29" spans="1:16">
      <c r="A29" s="100"/>
      <c r="B29" s="11">
        <v>2</v>
      </c>
      <c r="C29" s="27" t="s">
        <v>60</v>
      </c>
      <c r="D29" s="20"/>
      <c r="E29" s="20"/>
      <c r="F29" s="9" t="s">
        <v>12</v>
      </c>
      <c r="G29" s="9">
        <v>100</v>
      </c>
      <c r="H29" s="33"/>
      <c r="I29" s="10">
        <v>0.08</v>
      </c>
      <c r="J29" s="5">
        <f>H29+(H29*I29)</f>
        <v>0</v>
      </c>
      <c r="K29" s="5">
        <f>G29*H29</f>
        <v>0</v>
      </c>
      <c r="L29" s="5">
        <f>M29-K29</f>
        <v>0</v>
      </c>
      <c r="M29" s="5">
        <f>G29*J29</f>
        <v>0</v>
      </c>
      <c r="N29" s="40"/>
      <c r="O29" s="101"/>
      <c r="P29" s="92"/>
    </row>
    <row r="30" spans="1:16">
      <c r="A30" s="58"/>
      <c r="J30" s="29" t="s">
        <v>14</v>
      </c>
      <c r="K30" s="30">
        <f>SUM(K28:K29)</f>
        <v>0</v>
      </c>
      <c r="L30" s="29"/>
      <c r="M30" s="30">
        <f>SUM(M28:M29)</f>
        <v>0</v>
      </c>
      <c r="P30" s="92"/>
    </row>
    <row r="31" spans="1:16">
      <c r="A31" s="98" t="s">
        <v>130</v>
      </c>
      <c r="B31" s="11">
        <v>1</v>
      </c>
      <c r="C31" s="27" t="s">
        <v>61</v>
      </c>
      <c r="D31" s="20"/>
      <c r="E31" s="20"/>
      <c r="F31" s="9" t="s">
        <v>12</v>
      </c>
      <c r="G31" s="9">
        <v>12</v>
      </c>
      <c r="H31" s="16"/>
      <c r="I31" s="10">
        <v>0.08</v>
      </c>
      <c r="J31" s="5">
        <f>H31+(H31*I31)</f>
        <v>0</v>
      </c>
      <c r="K31" s="5">
        <f>G31*H31</f>
        <v>0</v>
      </c>
      <c r="L31" s="5">
        <f>M31-K31</f>
        <v>0</v>
      </c>
      <c r="M31" s="5">
        <f>G31*J31</f>
        <v>0</v>
      </c>
      <c r="N31" s="40"/>
      <c r="O31" s="101" t="s">
        <v>45</v>
      </c>
      <c r="P31" s="92"/>
    </row>
    <row r="32" spans="1:16">
      <c r="A32" s="99"/>
      <c r="B32" s="11">
        <v>2</v>
      </c>
      <c r="C32" s="27" t="s">
        <v>62</v>
      </c>
      <c r="D32" s="20"/>
      <c r="E32" s="20"/>
      <c r="F32" s="9" t="s">
        <v>12</v>
      </c>
      <c r="G32" s="9">
        <v>2</v>
      </c>
      <c r="H32" s="4"/>
      <c r="I32" s="54">
        <v>0.08</v>
      </c>
      <c r="J32" s="5">
        <f>H32+(H32*I32)</f>
        <v>0</v>
      </c>
      <c r="K32" s="5">
        <f>G32*H32</f>
        <v>0</v>
      </c>
      <c r="L32" s="5">
        <f>M32-K32</f>
        <v>0</v>
      </c>
      <c r="M32" s="5">
        <f>G32*J32</f>
        <v>0</v>
      </c>
      <c r="N32" s="40"/>
      <c r="O32" s="101"/>
      <c r="P32" s="92"/>
    </row>
    <row r="33" spans="1:16">
      <c r="A33" s="100"/>
      <c r="B33" s="11">
        <v>3</v>
      </c>
      <c r="C33" s="27" t="s">
        <v>90</v>
      </c>
      <c r="D33" s="53"/>
      <c r="E33" s="53"/>
      <c r="F33" s="9" t="s">
        <v>12</v>
      </c>
      <c r="G33" s="9">
        <v>20</v>
      </c>
      <c r="H33" s="16"/>
      <c r="I33" s="10">
        <v>0.08</v>
      </c>
      <c r="J33" s="5">
        <f>H33+(H33*I33)</f>
        <v>0</v>
      </c>
      <c r="K33" s="5">
        <f>G33*H33</f>
        <v>0</v>
      </c>
      <c r="L33" s="5">
        <f>M33-K33</f>
        <v>0</v>
      </c>
      <c r="M33" s="5">
        <f>G33*J33</f>
        <v>0</v>
      </c>
      <c r="N33" s="40"/>
      <c r="O33" s="101"/>
      <c r="P33" s="92"/>
    </row>
    <row r="34" spans="1:16">
      <c r="A34" s="58"/>
      <c r="J34" s="29" t="s">
        <v>14</v>
      </c>
      <c r="K34" s="30">
        <f>SUM(K31:K33)</f>
        <v>0</v>
      </c>
      <c r="L34" s="29"/>
      <c r="M34" s="30">
        <f>SUM(M31:M33)</f>
        <v>0</v>
      </c>
      <c r="P34" s="92"/>
    </row>
    <row r="35" spans="1:16">
      <c r="A35" s="98" t="s">
        <v>129</v>
      </c>
      <c r="B35" s="11">
        <v>1</v>
      </c>
      <c r="C35" s="27" t="s">
        <v>63</v>
      </c>
      <c r="D35" s="20"/>
      <c r="E35" s="20"/>
      <c r="F35" s="9" t="s">
        <v>12</v>
      </c>
      <c r="G35" s="9">
        <v>70</v>
      </c>
      <c r="H35" s="4"/>
      <c r="I35" s="10">
        <v>0.08</v>
      </c>
      <c r="J35" s="5">
        <f>H35+(H35*I35)</f>
        <v>0</v>
      </c>
      <c r="K35" s="5">
        <f>G35*H35</f>
        <v>0</v>
      </c>
      <c r="L35" s="5">
        <f>M35-K35</f>
        <v>0</v>
      </c>
      <c r="M35" s="5">
        <f>G35*J35</f>
        <v>0</v>
      </c>
      <c r="N35" s="40"/>
      <c r="O35" s="101" t="s">
        <v>45</v>
      </c>
      <c r="P35" s="92"/>
    </row>
    <row r="36" spans="1:16">
      <c r="A36" s="100"/>
      <c r="B36" s="11">
        <v>2</v>
      </c>
      <c r="C36" s="27" t="s">
        <v>64</v>
      </c>
      <c r="D36" s="20"/>
      <c r="E36" s="20"/>
      <c r="F36" s="9" t="s">
        <v>12</v>
      </c>
      <c r="G36" s="9">
        <v>20</v>
      </c>
      <c r="H36" s="4"/>
      <c r="I36" s="10">
        <v>0.08</v>
      </c>
      <c r="J36" s="5">
        <f>H36+(H36*I36)</f>
        <v>0</v>
      </c>
      <c r="K36" s="5">
        <f>G36*H36</f>
        <v>0</v>
      </c>
      <c r="L36" s="5">
        <f>M36-K36</f>
        <v>0</v>
      </c>
      <c r="M36" s="5">
        <f>G36*J36</f>
        <v>0</v>
      </c>
      <c r="N36" s="40"/>
      <c r="O36" s="101"/>
      <c r="P36" s="92"/>
    </row>
    <row r="37" spans="1:16">
      <c r="A37" s="58"/>
      <c r="J37" s="29" t="s">
        <v>14</v>
      </c>
      <c r="K37" s="30">
        <f>SUM(K35:K36)</f>
        <v>0</v>
      </c>
      <c r="L37" s="29"/>
      <c r="M37" s="30">
        <f>SUM(M35:M36)</f>
        <v>0</v>
      </c>
      <c r="P37" s="92"/>
    </row>
    <row r="38" spans="1:16">
      <c r="A38" s="98" t="s">
        <v>128</v>
      </c>
      <c r="B38" s="11">
        <v>1</v>
      </c>
      <c r="C38" s="27" t="s">
        <v>65</v>
      </c>
      <c r="D38" s="20"/>
      <c r="E38" s="20"/>
      <c r="F38" s="9" t="s">
        <v>12</v>
      </c>
      <c r="G38" s="9">
        <v>35</v>
      </c>
      <c r="H38" s="4"/>
      <c r="I38" s="10">
        <v>0.08</v>
      </c>
      <c r="J38" s="5">
        <f>H38+(H38*I38)</f>
        <v>0</v>
      </c>
      <c r="K38" s="5">
        <f>G38*H38</f>
        <v>0</v>
      </c>
      <c r="L38" s="5">
        <f>M38-K38</f>
        <v>0</v>
      </c>
      <c r="M38" s="5">
        <f>G38*J38</f>
        <v>0</v>
      </c>
      <c r="N38" s="40"/>
      <c r="O38" s="101" t="s">
        <v>45</v>
      </c>
      <c r="P38" s="92"/>
    </row>
    <row r="39" spans="1:16">
      <c r="A39" s="100"/>
      <c r="B39" s="11">
        <v>2</v>
      </c>
      <c r="C39" s="27" t="s">
        <v>66</v>
      </c>
      <c r="D39" s="20"/>
      <c r="E39" s="20"/>
      <c r="F39" s="9" t="s">
        <v>12</v>
      </c>
      <c r="G39" s="9">
        <v>120</v>
      </c>
      <c r="H39" s="4"/>
      <c r="I39" s="10">
        <v>0.08</v>
      </c>
      <c r="J39" s="5">
        <f>H39+(H39*I39)</f>
        <v>0</v>
      </c>
      <c r="K39" s="5">
        <f>G39*H39</f>
        <v>0</v>
      </c>
      <c r="L39" s="5">
        <f>M39-K39</f>
        <v>0</v>
      </c>
      <c r="M39" s="5">
        <f>G39*J39</f>
        <v>0</v>
      </c>
      <c r="N39" s="40"/>
      <c r="O39" s="101"/>
      <c r="P39" s="92"/>
    </row>
    <row r="40" spans="1:16">
      <c r="A40" s="58"/>
      <c r="J40" s="29" t="s">
        <v>14</v>
      </c>
      <c r="K40" s="30">
        <f>SUM(K38:K39)</f>
        <v>0</v>
      </c>
      <c r="L40" s="29"/>
      <c r="M40" s="30">
        <f>SUM(M38:M39)</f>
        <v>0</v>
      </c>
      <c r="P40" s="92"/>
    </row>
    <row r="41" spans="1:16">
      <c r="A41" s="98" t="s">
        <v>127</v>
      </c>
      <c r="B41" s="11">
        <v>1</v>
      </c>
      <c r="C41" s="27" t="s">
        <v>160</v>
      </c>
      <c r="D41" s="20"/>
      <c r="E41" s="20"/>
      <c r="F41" s="9" t="s">
        <v>12</v>
      </c>
      <c r="G41" s="9">
        <v>10</v>
      </c>
      <c r="H41" s="33"/>
      <c r="I41" s="10">
        <v>0.08</v>
      </c>
      <c r="J41" s="5">
        <f>H41+(H41*I41)</f>
        <v>0</v>
      </c>
      <c r="K41" s="5">
        <f>G41*H41</f>
        <v>0</v>
      </c>
      <c r="L41" s="5">
        <f>M41-K41</f>
        <v>0</v>
      </c>
      <c r="M41" s="5">
        <f>G41*J41</f>
        <v>0</v>
      </c>
      <c r="N41" s="40"/>
      <c r="O41" s="101" t="s">
        <v>45</v>
      </c>
      <c r="P41" s="92"/>
    </row>
    <row r="42" spans="1:16">
      <c r="A42" s="100"/>
      <c r="B42" s="11">
        <v>2</v>
      </c>
      <c r="C42" s="27" t="s">
        <v>67</v>
      </c>
      <c r="D42" s="20"/>
      <c r="E42" s="20"/>
      <c r="F42" s="9" t="s">
        <v>12</v>
      </c>
      <c r="G42" s="9">
        <v>10</v>
      </c>
      <c r="H42" s="33"/>
      <c r="I42" s="10">
        <v>0.08</v>
      </c>
      <c r="J42" s="5">
        <f>H42+(H42*I42)</f>
        <v>0</v>
      </c>
      <c r="K42" s="5">
        <f>G42*H42</f>
        <v>0</v>
      </c>
      <c r="L42" s="5">
        <f>M42-K42</f>
        <v>0</v>
      </c>
      <c r="M42" s="5">
        <f>G42*J42</f>
        <v>0</v>
      </c>
      <c r="N42" s="40"/>
      <c r="O42" s="101"/>
      <c r="P42" s="92"/>
    </row>
    <row r="43" spans="1:16">
      <c r="A43" s="58"/>
      <c r="J43" s="29" t="s">
        <v>14</v>
      </c>
      <c r="K43" s="30">
        <f>SUM(K41:K42)</f>
        <v>0</v>
      </c>
      <c r="L43" s="29"/>
      <c r="M43" s="30">
        <f>SUM(M41:M42)</f>
        <v>0</v>
      </c>
      <c r="P43" s="92"/>
    </row>
    <row r="44" spans="1:16">
      <c r="A44" s="98" t="s">
        <v>126</v>
      </c>
      <c r="B44" s="11">
        <v>1</v>
      </c>
      <c r="C44" s="27" t="s">
        <v>68</v>
      </c>
      <c r="D44" s="20"/>
      <c r="E44" s="20"/>
      <c r="F44" s="9" t="s">
        <v>12</v>
      </c>
      <c r="G44" s="9">
        <v>20</v>
      </c>
      <c r="H44" s="16"/>
      <c r="I44" s="10">
        <v>0.08</v>
      </c>
      <c r="J44" s="5">
        <f>H44+(H44*I44)</f>
        <v>0</v>
      </c>
      <c r="K44" s="5">
        <f>G44*H44</f>
        <v>0</v>
      </c>
      <c r="L44" s="5">
        <f>M44-K44</f>
        <v>0</v>
      </c>
      <c r="M44" s="5">
        <f>G44*J44</f>
        <v>0</v>
      </c>
      <c r="N44" s="40"/>
      <c r="O44" s="101" t="s">
        <v>45</v>
      </c>
      <c r="P44" s="92"/>
    </row>
    <row r="45" spans="1:16">
      <c r="A45" s="100"/>
      <c r="B45" s="11">
        <v>2</v>
      </c>
      <c r="C45" s="27" t="s">
        <v>69</v>
      </c>
      <c r="D45" s="20"/>
      <c r="E45" s="20"/>
      <c r="F45" s="9" t="s">
        <v>12</v>
      </c>
      <c r="G45" s="9">
        <v>150</v>
      </c>
      <c r="H45" s="16"/>
      <c r="I45" s="10">
        <v>0.08</v>
      </c>
      <c r="J45" s="5">
        <f>H45+(H45*I45)</f>
        <v>0</v>
      </c>
      <c r="K45" s="5">
        <f>G45*H45</f>
        <v>0</v>
      </c>
      <c r="L45" s="5">
        <f>M45-K45</f>
        <v>0</v>
      </c>
      <c r="M45" s="5">
        <f>G45*J45</f>
        <v>0</v>
      </c>
      <c r="N45" s="40"/>
      <c r="O45" s="101"/>
      <c r="P45" s="92"/>
    </row>
    <row r="46" spans="1:16">
      <c r="A46" s="58"/>
      <c r="J46" s="29" t="s">
        <v>14</v>
      </c>
      <c r="K46" s="30">
        <f>SUM(K44:K45)</f>
        <v>0</v>
      </c>
      <c r="L46" s="29"/>
      <c r="M46" s="30">
        <f>SUM(M44:M45)</f>
        <v>0</v>
      </c>
      <c r="P46" s="92"/>
    </row>
    <row r="47" spans="1:16">
      <c r="A47" s="98" t="s">
        <v>125</v>
      </c>
      <c r="B47" s="11">
        <v>1</v>
      </c>
      <c r="C47" s="37" t="s">
        <v>22</v>
      </c>
      <c r="D47" s="8"/>
      <c r="E47" s="8"/>
      <c r="F47" s="9" t="s">
        <v>12</v>
      </c>
      <c r="G47" s="11">
        <v>5</v>
      </c>
      <c r="H47" s="4"/>
      <c r="I47" s="10">
        <v>0.08</v>
      </c>
      <c r="J47" s="5">
        <f>H47+(H47*I47)</f>
        <v>0</v>
      </c>
      <c r="K47" s="5">
        <f>G47*H47</f>
        <v>0</v>
      </c>
      <c r="L47" s="5">
        <f>M47-K47</f>
        <v>0</v>
      </c>
      <c r="M47" s="5">
        <f>G47*J47</f>
        <v>0</v>
      </c>
      <c r="N47" s="41"/>
      <c r="O47" s="101" t="s">
        <v>45</v>
      </c>
      <c r="P47" s="92"/>
    </row>
    <row r="48" spans="1:16">
      <c r="A48" s="99"/>
      <c r="B48" s="11">
        <v>2</v>
      </c>
      <c r="C48" s="27" t="s">
        <v>70</v>
      </c>
      <c r="D48" s="20"/>
      <c r="E48" s="20"/>
      <c r="F48" s="9" t="s">
        <v>12</v>
      </c>
      <c r="G48" s="9">
        <v>10</v>
      </c>
      <c r="H48" s="4"/>
      <c r="I48" s="10">
        <v>0.08</v>
      </c>
      <c r="J48" s="5">
        <f>H48+(H48*I48)</f>
        <v>0</v>
      </c>
      <c r="K48" s="5">
        <f>G48*H48</f>
        <v>0</v>
      </c>
      <c r="L48" s="5">
        <f>M48-K48</f>
        <v>0</v>
      </c>
      <c r="M48" s="5">
        <f>G48*J48</f>
        <v>0</v>
      </c>
      <c r="N48" s="41"/>
      <c r="O48" s="101"/>
      <c r="P48" s="92"/>
    </row>
    <row r="49" spans="1:16">
      <c r="A49" s="100"/>
      <c r="B49" s="11">
        <v>3</v>
      </c>
      <c r="C49" s="27" t="s">
        <v>71</v>
      </c>
      <c r="D49" s="20"/>
      <c r="E49" s="20"/>
      <c r="F49" s="9" t="s">
        <v>12</v>
      </c>
      <c r="G49" s="9">
        <v>10</v>
      </c>
      <c r="H49" s="4"/>
      <c r="I49" s="10">
        <v>0.08</v>
      </c>
      <c r="J49" s="5">
        <f>H49+(H49*I49)</f>
        <v>0</v>
      </c>
      <c r="K49" s="5">
        <f>G49*H49</f>
        <v>0</v>
      </c>
      <c r="L49" s="5">
        <f>M49-K49</f>
        <v>0</v>
      </c>
      <c r="M49" s="5">
        <f>G49*J49</f>
        <v>0</v>
      </c>
      <c r="N49" s="41"/>
      <c r="O49" s="101"/>
      <c r="P49" s="92"/>
    </row>
    <row r="50" spans="1:16">
      <c r="A50" s="58"/>
      <c r="J50" s="29" t="s">
        <v>14</v>
      </c>
      <c r="K50" s="30">
        <f>SUM(K47:K49)</f>
        <v>0</v>
      </c>
      <c r="L50" s="29"/>
      <c r="M50" s="30">
        <f>SUM(M47:M49)</f>
        <v>0</v>
      </c>
      <c r="P50" s="92"/>
    </row>
    <row r="51" spans="1:16">
      <c r="A51" s="95" t="s">
        <v>124</v>
      </c>
      <c r="B51" s="11">
        <v>1</v>
      </c>
      <c r="C51" s="27" t="s">
        <v>82</v>
      </c>
      <c r="D51" s="8"/>
      <c r="E51" s="8"/>
      <c r="F51" s="9" t="s">
        <v>12</v>
      </c>
      <c r="G51" s="6">
        <v>20</v>
      </c>
      <c r="H51" s="4"/>
      <c r="I51" s="54">
        <v>0.08</v>
      </c>
      <c r="J51" s="5">
        <f>H51+(H51*I51)</f>
        <v>0</v>
      </c>
      <c r="K51" s="5">
        <f>G51*H51</f>
        <v>0</v>
      </c>
      <c r="L51" s="5">
        <f>M51-K51</f>
        <v>0</v>
      </c>
      <c r="M51" s="5">
        <f>G51*J51</f>
        <v>0</v>
      </c>
      <c r="N51" s="41"/>
      <c r="O51" s="101" t="s">
        <v>45</v>
      </c>
      <c r="P51" s="92"/>
    </row>
    <row r="52" spans="1:16">
      <c r="A52" s="95"/>
      <c r="B52" s="11">
        <v>2</v>
      </c>
      <c r="C52" s="27" t="s">
        <v>83</v>
      </c>
      <c r="D52" s="53"/>
      <c r="E52" s="53"/>
      <c r="F52" s="9" t="s">
        <v>12</v>
      </c>
      <c r="G52" s="6">
        <v>20</v>
      </c>
      <c r="H52" s="4"/>
      <c r="I52" s="54">
        <v>0.08</v>
      </c>
      <c r="J52" s="5">
        <f>H52+(H52*I52)</f>
        <v>0</v>
      </c>
      <c r="K52" s="5">
        <f>G52*H52</f>
        <v>0</v>
      </c>
      <c r="L52" s="5">
        <f>M52-K52</f>
        <v>0</v>
      </c>
      <c r="M52" s="5">
        <f>G52*J52</f>
        <v>0</v>
      </c>
      <c r="N52" s="41"/>
      <c r="O52" s="101"/>
      <c r="P52" s="92"/>
    </row>
    <row r="53" spans="1:16">
      <c r="A53" s="58"/>
      <c r="J53" s="29" t="s">
        <v>14</v>
      </c>
      <c r="K53" s="30">
        <f>SUM(K51:K52)</f>
        <v>0</v>
      </c>
      <c r="L53" s="29"/>
      <c r="M53" s="30">
        <f>SUM(M51:M52)</f>
        <v>0</v>
      </c>
      <c r="P53" s="60"/>
    </row>
    <row r="54" spans="1:16" ht="135.75" customHeight="1">
      <c r="A54" s="95" t="s">
        <v>123</v>
      </c>
      <c r="B54" s="11">
        <v>1</v>
      </c>
      <c r="C54" s="34" t="s">
        <v>24</v>
      </c>
      <c r="D54" s="20"/>
      <c r="E54" s="20"/>
      <c r="F54" s="9" t="s">
        <v>12</v>
      </c>
      <c r="G54" s="9">
        <v>100</v>
      </c>
      <c r="H54" s="5"/>
      <c r="I54" s="10">
        <v>0.08</v>
      </c>
      <c r="J54" s="5">
        <f>H54+(H54*I54)</f>
        <v>0</v>
      </c>
      <c r="K54" s="5">
        <f>G54*H54</f>
        <v>0</v>
      </c>
      <c r="L54" s="5">
        <f>M54-K54</f>
        <v>0</v>
      </c>
      <c r="M54" s="5">
        <f>G54*J54</f>
        <v>0</v>
      </c>
      <c r="N54" s="8"/>
      <c r="O54" s="101" t="s">
        <v>45</v>
      </c>
      <c r="P54" s="96" t="s">
        <v>46</v>
      </c>
    </row>
    <row r="55" spans="1:16" ht="131.25" customHeight="1">
      <c r="A55" s="95"/>
      <c r="B55" s="11">
        <v>2</v>
      </c>
      <c r="C55" s="34" t="s">
        <v>25</v>
      </c>
      <c r="D55" s="20"/>
      <c r="E55" s="20"/>
      <c r="F55" s="9" t="s">
        <v>12</v>
      </c>
      <c r="G55" s="9">
        <v>390</v>
      </c>
      <c r="H55" s="5"/>
      <c r="I55" s="10">
        <v>0.08</v>
      </c>
      <c r="J55" s="5">
        <f>H55+(H55*I55)</f>
        <v>0</v>
      </c>
      <c r="K55" s="5">
        <f>G55*H55</f>
        <v>0</v>
      </c>
      <c r="L55" s="5">
        <f>M55-K55</f>
        <v>0</v>
      </c>
      <c r="M55" s="5">
        <f>G55*J55</f>
        <v>0</v>
      </c>
      <c r="N55" s="8"/>
      <c r="O55" s="101"/>
      <c r="P55" s="96"/>
    </row>
    <row r="56" spans="1:16">
      <c r="A56" s="58"/>
      <c r="J56" s="29" t="s">
        <v>14</v>
      </c>
      <c r="K56" s="30">
        <f>SUM(K54:K55)</f>
        <v>0</v>
      </c>
      <c r="L56" s="29"/>
      <c r="M56" s="30">
        <f>SUM(M54:M55)</f>
        <v>0</v>
      </c>
      <c r="P56" s="60"/>
    </row>
    <row r="57" spans="1:16" ht="326.25">
      <c r="A57" s="19" t="s">
        <v>122</v>
      </c>
      <c r="B57" s="11">
        <v>1</v>
      </c>
      <c r="C57" s="34" t="s">
        <v>25</v>
      </c>
      <c r="D57" s="34"/>
      <c r="E57" s="34"/>
      <c r="F57" s="9" t="s">
        <v>12</v>
      </c>
      <c r="G57" s="9">
        <v>50</v>
      </c>
      <c r="H57" s="13"/>
      <c r="I57" s="10">
        <v>0.08</v>
      </c>
      <c r="J57" s="5">
        <f>H57+(H57*I57)</f>
        <v>0</v>
      </c>
      <c r="K57" s="5">
        <f>G57*H57</f>
        <v>0</v>
      </c>
      <c r="L57" s="5">
        <f>M57-K57</f>
        <v>0</v>
      </c>
      <c r="M57" s="5">
        <f>G57*J57</f>
        <v>0</v>
      </c>
      <c r="N57" s="8"/>
      <c r="O57" s="52" t="s">
        <v>45</v>
      </c>
      <c r="P57" s="35" t="s">
        <v>77</v>
      </c>
    </row>
    <row r="58" spans="1:16">
      <c r="A58" s="58"/>
      <c r="J58" s="29" t="s">
        <v>14</v>
      </c>
      <c r="K58" s="30">
        <f>SUM(K57)</f>
        <v>0</v>
      </c>
      <c r="L58" s="29"/>
      <c r="M58" s="30">
        <f>SUM(M57)</f>
        <v>0</v>
      </c>
      <c r="P58" s="60"/>
    </row>
    <row r="59" spans="1:16" ht="141" customHeight="1">
      <c r="A59" s="95" t="s">
        <v>121</v>
      </c>
      <c r="B59" s="11">
        <v>1</v>
      </c>
      <c r="C59" s="27" t="s">
        <v>23</v>
      </c>
      <c r="D59" s="20"/>
      <c r="E59" s="20"/>
      <c r="F59" s="9" t="s">
        <v>12</v>
      </c>
      <c r="G59" s="9">
        <v>30</v>
      </c>
      <c r="H59" s="33"/>
      <c r="I59" s="10">
        <v>0.08</v>
      </c>
      <c r="J59" s="5">
        <f>H59+(H59*I59)</f>
        <v>0</v>
      </c>
      <c r="K59" s="5">
        <f>G59*H59</f>
        <v>0</v>
      </c>
      <c r="L59" s="5">
        <f>M59-K59</f>
        <v>0</v>
      </c>
      <c r="M59" s="5">
        <f>G59*J59</f>
        <v>0</v>
      </c>
      <c r="N59" s="8"/>
      <c r="O59" s="101" t="s">
        <v>45</v>
      </c>
      <c r="P59" s="96" t="s">
        <v>84</v>
      </c>
    </row>
    <row r="60" spans="1:16" ht="140.25" customHeight="1">
      <c r="A60" s="95"/>
      <c r="B60" s="11">
        <v>2</v>
      </c>
      <c r="C60" s="27" t="s">
        <v>35</v>
      </c>
      <c r="D60" s="20"/>
      <c r="E60" s="20"/>
      <c r="F60" s="9" t="s">
        <v>12</v>
      </c>
      <c r="G60" s="9">
        <v>130</v>
      </c>
      <c r="H60" s="33"/>
      <c r="I60" s="10">
        <v>0.08</v>
      </c>
      <c r="J60" s="5">
        <f>H60+(H60*I60)</f>
        <v>0</v>
      </c>
      <c r="K60" s="5">
        <f>G60*H60</f>
        <v>0</v>
      </c>
      <c r="L60" s="5">
        <f>M60-K60</f>
        <v>0</v>
      </c>
      <c r="M60" s="5">
        <f>G60*J60</f>
        <v>0</v>
      </c>
      <c r="N60" s="8"/>
      <c r="O60" s="101"/>
      <c r="P60" s="96"/>
    </row>
    <row r="61" spans="1:16">
      <c r="A61" s="58"/>
      <c r="J61" s="29" t="s">
        <v>14</v>
      </c>
      <c r="K61" s="30">
        <f>SUM(K59:K60)</f>
        <v>0</v>
      </c>
      <c r="L61" s="29"/>
      <c r="M61" s="30">
        <f>SUM(M59:M60)</f>
        <v>0</v>
      </c>
      <c r="P61" s="60"/>
    </row>
    <row r="62" spans="1:16" ht="15" customHeight="1">
      <c r="A62" s="19" t="s">
        <v>120</v>
      </c>
      <c r="B62" s="11">
        <v>1</v>
      </c>
      <c r="C62" s="32" t="s">
        <v>162</v>
      </c>
      <c r="D62" s="63"/>
      <c r="E62" s="64"/>
      <c r="F62" s="9" t="s">
        <v>12</v>
      </c>
      <c r="G62" s="9">
        <v>150</v>
      </c>
      <c r="H62" s="4"/>
      <c r="I62" s="10">
        <v>0.08</v>
      </c>
      <c r="J62" s="12">
        <f>H62+(H62*I62)</f>
        <v>0</v>
      </c>
      <c r="K62" s="5">
        <f>G62*H62</f>
        <v>0</v>
      </c>
      <c r="L62" s="5">
        <f>M62-K62</f>
        <v>0</v>
      </c>
      <c r="M62" s="5">
        <f>G62*J62</f>
        <v>0</v>
      </c>
      <c r="N62" s="8"/>
      <c r="O62" s="42" t="s">
        <v>45</v>
      </c>
      <c r="P62" s="116" t="s">
        <v>147</v>
      </c>
    </row>
    <row r="63" spans="1:16">
      <c r="A63" s="58"/>
      <c r="J63" s="29" t="s">
        <v>14</v>
      </c>
      <c r="K63" s="30">
        <f>SUM(K62)</f>
        <v>0</v>
      </c>
      <c r="L63" s="29"/>
      <c r="M63" s="30">
        <f>SUM(M62)</f>
        <v>0</v>
      </c>
      <c r="P63" s="117"/>
    </row>
    <row r="64" spans="1:16">
      <c r="A64" s="19" t="s">
        <v>119</v>
      </c>
      <c r="B64" s="11">
        <v>1</v>
      </c>
      <c r="C64" s="32" t="s">
        <v>37</v>
      </c>
      <c r="D64" s="20"/>
      <c r="E64" s="20"/>
      <c r="F64" s="9" t="s">
        <v>12</v>
      </c>
      <c r="G64" s="9">
        <v>210</v>
      </c>
      <c r="H64" s="12"/>
      <c r="I64" s="10">
        <v>0.08</v>
      </c>
      <c r="J64" s="5">
        <f>H64+(H64*I64)</f>
        <v>0</v>
      </c>
      <c r="K64" s="5">
        <f>G64*H64</f>
        <v>0</v>
      </c>
      <c r="L64" s="5">
        <f>M64-K64</f>
        <v>0</v>
      </c>
      <c r="M64" s="5">
        <f>G64*J64</f>
        <v>0</v>
      </c>
      <c r="N64" s="8"/>
      <c r="O64" s="42" t="s">
        <v>43</v>
      </c>
      <c r="P64" s="117"/>
    </row>
    <row r="65" spans="1:16">
      <c r="A65" s="58"/>
      <c r="J65" s="29" t="s">
        <v>14</v>
      </c>
      <c r="K65" s="30">
        <f>SUM(K64)</f>
        <v>0</v>
      </c>
      <c r="L65" s="29"/>
      <c r="M65" s="30">
        <f>SUM(M64)</f>
        <v>0</v>
      </c>
      <c r="P65" s="117"/>
    </row>
    <row r="66" spans="1:16">
      <c r="A66" s="19" t="s">
        <v>118</v>
      </c>
      <c r="B66" s="11">
        <v>1</v>
      </c>
      <c r="C66" s="27" t="s">
        <v>16</v>
      </c>
      <c r="D66" s="20"/>
      <c r="E66" s="20"/>
      <c r="F66" s="9" t="s">
        <v>12</v>
      </c>
      <c r="G66" s="9">
        <v>20</v>
      </c>
      <c r="H66" s="4"/>
      <c r="I66" s="10">
        <v>0.08</v>
      </c>
      <c r="J66" s="5">
        <f>H66+(H66*I66)</f>
        <v>0</v>
      </c>
      <c r="K66" s="5">
        <f>G66*H66</f>
        <v>0</v>
      </c>
      <c r="L66" s="5">
        <f>M66-K66</f>
        <v>0</v>
      </c>
      <c r="M66" s="5">
        <f>G66*J66</f>
        <v>0</v>
      </c>
      <c r="N66" s="8"/>
      <c r="O66" s="42" t="s">
        <v>45</v>
      </c>
      <c r="P66" s="117"/>
    </row>
    <row r="67" spans="1:16">
      <c r="A67" s="58"/>
      <c r="G67" s="24" t="s">
        <v>91</v>
      </c>
      <c r="J67" s="29" t="s">
        <v>14</v>
      </c>
      <c r="K67" s="30">
        <f>SUM(K66)</f>
        <v>0</v>
      </c>
      <c r="L67" s="29"/>
      <c r="M67" s="30">
        <f>SUM(M66)</f>
        <v>0</v>
      </c>
      <c r="P67" s="117"/>
    </row>
    <row r="68" spans="1:16">
      <c r="A68" s="19" t="s">
        <v>117</v>
      </c>
      <c r="B68" s="11">
        <v>1</v>
      </c>
      <c r="C68" s="36" t="s">
        <v>17</v>
      </c>
      <c r="D68" s="20"/>
      <c r="E68" s="20"/>
      <c r="F68" s="9" t="s">
        <v>12</v>
      </c>
      <c r="G68" s="9">
        <v>10</v>
      </c>
      <c r="H68" s="5"/>
      <c r="I68" s="10">
        <v>0.08</v>
      </c>
      <c r="J68" s="5">
        <f>H68+(H68*I68)</f>
        <v>0</v>
      </c>
      <c r="K68" s="5">
        <f>G68*H68</f>
        <v>0</v>
      </c>
      <c r="L68" s="5">
        <f>M68-K68</f>
        <v>0</v>
      </c>
      <c r="M68" s="5">
        <f>G68*J68</f>
        <v>0</v>
      </c>
      <c r="N68" s="8"/>
      <c r="O68" s="42" t="s">
        <v>45</v>
      </c>
      <c r="P68" s="117"/>
    </row>
    <row r="69" spans="1:16">
      <c r="A69" s="58"/>
      <c r="J69" s="29" t="s">
        <v>14</v>
      </c>
      <c r="K69" s="30">
        <f>SUM(K68)</f>
        <v>0</v>
      </c>
      <c r="L69" s="29"/>
      <c r="M69" s="30">
        <f>SUM(M68)</f>
        <v>0</v>
      </c>
      <c r="P69" s="117"/>
    </row>
    <row r="70" spans="1:16">
      <c r="A70" s="19" t="s">
        <v>116</v>
      </c>
      <c r="B70" s="11">
        <v>1</v>
      </c>
      <c r="C70" s="27" t="s">
        <v>20</v>
      </c>
      <c r="D70" s="20"/>
      <c r="E70" s="20"/>
      <c r="F70" s="9" t="s">
        <v>12</v>
      </c>
      <c r="G70" s="6">
        <v>60</v>
      </c>
      <c r="H70" s="16"/>
      <c r="I70" s="10">
        <v>0.08</v>
      </c>
      <c r="J70" s="5">
        <f>H70+(H70*I70)</f>
        <v>0</v>
      </c>
      <c r="K70" s="5">
        <f>G70*H70</f>
        <v>0</v>
      </c>
      <c r="L70" s="5">
        <f>M70-K70</f>
        <v>0</v>
      </c>
      <c r="M70" s="5">
        <f>G70*J70</f>
        <v>0</v>
      </c>
      <c r="N70" s="8"/>
      <c r="O70" s="42" t="s">
        <v>43</v>
      </c>
      <c r="P70" s="117"/>
    </row>
    <row r="71" spans="1:16">
      <c r="A71" s="58"/>
      <c r="J71" s="29" t="s">
        <v>14</v>
      </c>
      <c r="K71" s="30">
        <f>SUM(K70)</f>
        <v>0</v>
      </c>
      <c r="L71" s="29"/>
      <c r="M71" s="30">
        <f>SUM(M70)</f>
        <v>0</v>
      </c>
      <c r="P71" s="117"/>
    </row>
    <row r="72" spans="1:16" ht="30">
      <c r="A72" s="19" t="s">
        <v>115</v>
      </c>
      <c r="B72" s="52">
        <v>1</v>
      </c>
      <c r="C72" s="57" t="s">
        <v>86</v>
      </c>
      <c r="D72" s="53"/>
      <c r="E72" s="53"/>
      <c r="F72" s="9" t="s">
        <v>12</v>
      </c>
      <c r="G72" s="6">
        <v>410</v>
      </c>
      <c r="H72" s="12"/>
      <c r="I72" s="10">
        <v>0.08</v>
      </c>
      <c r="J72" s="5">
        <f>H72+(H72*I72)</f>
        <v>0</v>
      </c>
      <c r="K72" s="5">
        <f>G72*H72</f>
        <v>0</v>
      </c>
      <c r="L72" s="5">
        <f>M72-K72</f>
        <v>0</v>
      </c>
      <c r="M72" s="5">
        <f>G72*J72</f>
        <v>0</v>
      </c>
      <c r="N72" s="8"/>
      <c r="O72" s="42" t="s">
        <v>43</v>
      </c>
      <c r="P72" s="117"/>
    </row>
    <row r="73" spans="1:16">
      <c r="A73" s="58"/>
      <c r="J73" s="29" t="s">
        <v>14</v>
      </c>
      <c r="K73" s="30">
        <f>SUM(K72)</f>
        <v>0</v>
      </c>
      <c r="L73" s="29"/>
      <c r="M73" s="30">
        <f>SUM(M72)</f>
        <v>0</v>
      </c>
      <c r="P73" s="117"/>
    </row>
    <row r="74" spans="1:16" ht="30">
      <c r="A74" s="19" t="s">
        <v>114</v>
      </c>
      <c r="B74" s="11">
        <v>1</v>
      </c>
      <c r="C74" s="34" t="s">
        <v>26</v>
      </c>
      <c r="D74" s="34"/>
      <c r="E74" s="34"/>
      <c r="F74" s="9" t="s">
        <v>12</v>
      </c>
      <c r="G74" s="9">
        <v>60</v>
      </c>
      <c r="H74" s="7"/>
      <c r="I74" s="10">
        <v>0.08</v>
      </c>
      <c r="J74" s="5">
        <f>H74+(H74*I74)</f>
        <v>0</v>
      </c>
      <c r="K74" s="5">
        <f>G74*H74</f>
        <v>0</v>
      </c>
      <c r="L74" s="5">
        <f>M74-K74</f>
        <v>0</v>
      </c>
      <c r="M74" s="5">
        <f>G74*J74</f>
        <v>0</v>
      </c>
      <c r="N74" s="11"/>
      <c r="O74" s="42" t="s">
        <v>43</v>
      </c>
      <c r="P74" s="117"/>
    </row>
    <row r="75" spans="1:16">
      <c r="A75" s="58"/>
      <c r="J75" s="29" t="s">
        <v>14</v>
      </c>
      <c r="K75" s="30">
        <f>SUM(K74)</f>
        <v>0</v>
      </c>
      <c r="L75" s="29"/>
      <c r="M75" s="30">
        <f>SUM(M74)</f>
        <v>0</v>
      </c>
      <c r="P75" s="117"/>
    </row>
    <row r="76" spans="1:16">
      <c r="A76" s="19" t="s">
        <v>113</v>
      </c>
      <c r="B76" s="11">
        <v>1</v>
      </c>
      <c r="C76" s="14" t="s">
        <v>32</v>
      </c>
      <c r="D76" s="20"/>
      <c r="E76" s="20"/>
      <c r="F76" s="9" t="s">
        <v>12</v>
      </c>
      <c r="G76" s="6">
        <v>450</v>
      </c>
      <c r="H76" s="12"/>
      <c r="I76" s="10">
        <v>0.08</v>
      </c>
      <c r="J76" s="5">
        <f>H76+(H76*I76)</f>
        <v>0</v>
      </c>
      <c r="K76" s="5">
        <f>G76*H76</f>
        <v>0</v>
      </c>
      <c r="L76" s="5">
        <f>M76-K76</f>
        <v>0</v>
      </c>
      <c r="M76" s="5">
        <f>G76*J76</f>
        <v>0</v>
      </c>
      <c r="N76" s="11"/>
      <c r="O76" s="42" t="s">
        <v>79</v>
      </c>
      <c r="P76" s="117"/>
    </row>
    <row r="77" spans="1:16">
      <c r="A77" s="58"/>
      <c r="J77" s="29" t="s">
        <v>14</v>
      </c>
      <c r="K77" s="30">
        <f>SUM(K76)</f>
        <v>0</v>
      </c>
      <c r="L77" s="29"/>
      <c r="M77" s="30">
        <f>SUM(M76)</f>
        <v>0</v>
      </c>
      <c r="P77" s="117"/>
    </row>
    <row r="78" spans="1:16" ht="45">
      <c r="A78" s="19" t="s">
        <v>112</v>
      </c>
      <c r="B78" s="11">
        <v>1</v>
      </c>
      <c r="C78" s="27" t="s">
        <v>33</v>
      </c>
      <c r="D78" s="20"/>
      <c r="E78" s="20"/>
      <c r="F78" s="9" t="s">
        <v>12</v>
      </c>
      <c r="G78" s="6">
        <v>30</v>
      </c>
      <c r="H78" s="16"/>
      <c r="I78" s="10">
        <v>0.08</v>
      </c>
      <c r="J78" s="5">
        <f>H78+(H78*I78)</f>
        <v>0</v>
      </c>
      <c r="K78" s="5">
        <f>G78*H78</f>
        <v>0</v>
      </c>
      <c r="L78" s="5">
        <f>M78-K78</f>
        <v>0</v>
      </c>
      <c r="M78" s="5">
        <f>G78*J78</f>
        <v>0</v>
      </c>
      <c r="N78" s="11"/>
      <c r="O78" s="42" t="s">
        <v>44</v>
      </c>
      <c r="P78" s="117"/>
    </row>
    <row r="79" spans="1:16">
      <c r="A79" s="58"/>
      <c r="J79" s="29" t="s">
        <v>14</v>
      </c>
      <c r="K79" s="30">
        <f>SUM(K78)</f>
        <v>0</v>
      </c>
      <c r="L79" s="29"/>
      <c r="M79" s="30">
        <f>SUM(M78)</f>
        <v>0</v>
      </c>
      <c r="P79" s="117"/>
    </row>
    <row r="80" spans="1:16" ht="30">
      <c r="A80" s="19" t="s">
        <v>111</v>
      </c>
      <c r="B80" s="11">
        <v>1</v>
      </c>
      <c r="C80" s="27" t="s">
        <v>34</v>
      </c>
      <c r="D80" s="20"/>
      <c r="E80" s="20"/>
      <c r="F80" s="9" t="s">
        <v>12</v>
      </c>
      <c r="G80" s="6">
        <v>30</v>
      </c>
      <c r="H80" s="12"/>
      <c r="I80" s="10">
        <v>0.08</v>
      </c>
      <c r="J80" s="5">
        <f>H80+(H80*I80)</f>
        <v>0</v>
      </c>
      <c r="K80" s="5">
        <f>G80*H80</f>
        <v>0</v>
      </c>
      <c r="L80" s="5">
        <f>M80-K80</f>
        <v>0</v>
      </c>
      <c r="M80" s="5">
        <f>G80*J80</f>
        <v>0</v>
      </c>
      <c r="N80" s="11"/>
      <c r="O80" s="42" t="s">
        <v>44</v>
      </c>
      <c r="P80" s="117"/>
    </row>
    <row r="81" spans="1:16">
      <c r="A81" s="58"/>
      <c r="J81" s="29" t="s">
        <v>14</v>
      </c>
      <c r="K81" s="30">
        <f>SUM(K80)</f>
        <v>0</v>
      </c>
      <c r="L81" s="29"/>
      <c r="M81" s="30">
        <f>SUM(M80)</f>
        <v>0</v>
      </c>
      <c r="P81" s="117"/>
    </row>
    <row r="82" spans="1:16">
      <c r="A82" s="98" t="s">
        <v>110</v>
      </c>
      <c r="B82" s="11">
        <v>1</v>
      </c>
      <c r="C82" s="20" t="s">
        <v>28</v>
      </c>
      <c r="D82" s="20"/>
      <c r="E82" s="20"/>
      <c r="F82" s="9" t="s">
        <v>12</v>
      </c>
      <c r="G82" s="11">
        <v>30</v>
      </c>
      <c r="H82" s="17"/>
      <c r="I82" s="10">
        <v>0.08</v>
      </c>
      <c r="J82" s="5">
        <f t="shared" ref="J82:J87" si="0">H82+(H82*I82)</f>
        <v>0</v>
      </c>
      <c r="K82" s="5">
        <f t="shared" ref="K82:K87" si="1">G82*H82</f>
        <v>0</v>
      </c>
      <c r="L82" s="5">
        <f t="shared" ref="L82:L87" si="2">M82-K82</f>
        <v>0</v>
      </c>
      <c r="M82" s="5">
        <f t="shared" ref="M82:M87" si="3">G82*J82</f>
        <v>0</v>
      </c>
      <c r="N82" s="8"/>
      <c r="O82" s="93" t="s">
        <v>45</v>
      </c>
      <c r="P82" s="117"/>
    </row>
    <row r="83" spans="1:16">
      <c r="A83" s="99"/>
      <c r="B83" s="11">
        <v>2</v>
      </c>
      <c r="C83" s="67" t="s">
        <v>142</v>
      </c>
      <c r="D83" s="63"/>
      <c r="E83" s="64"/>
      <c r="F83" s="9" t="s">
        <v>12</v>
      </c>
      <c r="G83" s="9">
        <v>10</v>
      </c>
      <c r="H83" s="4"/>
      <c r="I83" s="10">
        <v>0.08</v>
      </c>
      <c r="J83" s="12">
        <f t="shared" si="0"/>
        <v>0</v>
      </c>
      <c r="K83" s="5">
        <f t="shared" si="1"/>
        <v>0</v>
      </c>
      <c r="L83" s="5">
        <f t="shared" si="2"/>
        <v>0</v>
      </c>
      <c r="M83" s="5">
        <f t="shared" si="3"/>
        <v>0</v>
      </c>
      <c r="N83" s="8"/>
      <c r="O83" s="106"/>
      <c r="P83" s="117"/>
    </row>
    <row r="84" spans="1:16">
      <c r="A84" s="99"/>
      <c r="B84" s="11">
        <v>3</v>
      </c>
      <c r="C84" s="20" t="s">
        <v>29</v>
      </c>
      <c r="D84" s="20"/>
      <c r="E84" s="20"/>
      <c r="F84" s="9" t="s">
        <v>12</v>
      </c>
      <c r="G84" s="9">
        <v>20</v>
      </c>
      <c r="H84" s="17"/>
      <c r="I84" s="10">
        <v>0.08</v>
      </c>
      <c r="J84" s="5">
        <f t="shared" si="0"/>
        <v>0</v>
      </c>
      <c r="K84" s="5">
        <f t="shared" si="1"/>
        <v>0</v>
      </c>
      <c r="L84" s="5">
        <f t="shared" si="2"/>
        <v>0</v>
      </c>
      <c r="M84" s="5">
        <f t="shared" si="3"/>
        <v>0</v>
      </c>
      <c r="N84" s="8"/>
      <c r="O84" s="106"/>
      <c r="P84" s="117"/>
    </row>
    <row r="85" spans="1:16">
      <c r="A85" s="99"/>
      <c r="B85" s="11">
        <v>4</v>
      </c>
      <c r="C85" s="20" t="s">
        <v>30</v>
      </c>
      <c r="D85" s="20"/>
      <c r="E85" s="20"/>
      <c r="F85" s="9" t="s">
        <v>12</v>
      </c>
      <c r="G85" s="9">
        <v>30</v>
      </c>
      <c r="H85" s="17"/>
      <c r="I85" s="10">
        <v>0.08</v>
      </c>
      <c r="J85" s="5">
        <f t="shared" si="0"/>
        <v>0</v>
      </c>
      <c r="K85" s="5">
        <f t="shared" si="1"/>
        <v>0</v>
      </c>
      <c r="L85" s="5">
        <f t="shared" si="2"/>
        <v>0</v>
      </c>
      <c r="M85" s="5">
        <f t="shared" si="3"/>
        <v>0</v>
      </c>
      <c r="N85" s="8"/>
      <c r="O85" s="106"/>
      <c r="P85" s="117"/>
    </row>
    <row r="86" spans="1:16">
      <c r="A86" s="99"/>
      <c r="B86" s="11">
        <v>5</v>
      </c>
      <c r="C86" s="67" t="s">
        <v>143</v>
      </c>
      <c r="D86" s="63"/>
      <c r="E86" s="64"/>
      <c r="F86" s="9" t="s">
        <v>12</v>
      </c>
      <c r="G86" s="9">
        <v>10</v>
      </c>
      <c r="H86" s="4"/>
      <c r="I86" s="10">
        <v>0.08</v>
      </c>
      <c r="J86" s="12">
        <f t="shared" si="0"/>
        <v>0</v>
      </c>
      <c r="K86" s="5">
        <f t="shared" si="1"/>
        <v>0</v>
      </c>
      <c r="L86" s="5">
        <f t="shared" si="2"/>
        <v>0</v>
      </c>
      <c r="M86" s="5">
        <f t="shared" si="3"/>
        <v>0</v>
      </c>
      <c r="N86" s="8"/>
      <c r="O86" s="106"/>
      <c r="P86" s="117"/>
    </row>
    <row r="87" spans="1:16">
      <c r="A87" s="100"/>
      <c r="B87" s="11">
        <v>6</v>
      </c>
      <c r="C87" s="20" t="s">
        <v>31</v>
      </c>
      <c r="D87" s="20"/>
      <c r="E87" s="20"/>
      <c r="F87" s="9" t="s">
        <v>12</v>
      </c>
      <c r="G87" s="9">
        <v>20</v>
      </c>
      <c r="H87" s="17"/>
      <c r="I87" s="10">
        <v>0.08</v>
      </c>
      <c r="J87" s="5">
        <f t="shared" si="0"/>
        <v>0</v>
      </c>
      <c r="K87" s="5">
        <f t="shared" si="1"/>
        <v>0</v>
      </c>
      <c r="L87" s="5">
        <f t="shared" si="2"/>
        <v>0</v>
      </c>
      <c r="M87" s="5">
        <f t="shared" si="3"/>
        <v>0</v>
      </c>
      <c r="N87" s="8"/>
      <c r="O87" s="94"/>
      <c r="P87" s="117"/>
    </row>
    <row r="88" spans="1:16">
      <c r="A88" s="58"/>
      <c r="J88" s="29" t="s">
        <v>14</v>
      </c>
      <c r="K88" s="30">
        <f>SUM(K82:K87)</f>
        <v>0</v>
      </c>
      <c r="L88" s="29"/>
      <c r="M88" s="30">
        <f>SUM(M82:M87)</f>
        <v>0</v>
      </c>
      <c r="P88" s="117"/>
    </row>
    <row r="89" spans="1:16">
      <c r="A89" s="19" t="s">
        <v>109</v>
      </c>
      <c r="B89" s="52">
        <v>1</v>
      </c>
      <c r="C89" s="27" t="s">
        <v>87</v>
      </c>
      <c r="D89" s="31"/>
      <c r="E89" s="31"/>
      <c r="F89" s="9" t="s">
        <v>12</v>
      </c>
      <c r="G89" s="6">
        <v>10</v>
      </c>
      <c r="H89" s="5"/>
      <c r="I89" s="10">
        <v>0.08</v>
      </c>
      <c r="J89" s="5">
        <f>H89+(H89*I89)</f>
        <v>0</v>
      </c>
      <c r="K89" s="5">
        <f>G89*H89</f>
        <v>0</v>
      </c>
      <c r="L89" s="5">
        <f>M89-K89</f>
        <v>0</v>
      </c>
      <c r="M89" s="5">
        <f>G89*J89</f>
        <v>0</v>
      </c>
      <c r="N89" s="8"/>
      <c r="O89" s="42" t="s">
        <v>45</v>
      </c>
      <c r="P89" s="117"/>
    </row>
    <row r="90" spans="1:16">
      <c r="A90" s="58"/>
      <c r="J90" s="29" t="s">
        <v>14</v>
      </c>
      <c r="K90" s="30">
        <f>SUM(K89)</f>
        <v>0</v>
      </c>
      <c r="L90" s="29"/>
      <c r="M90" s="30">
        <f>SUM(M89)</f>
        <v>0</v>
      </c>
      <c r="P90" s="117"/>
    </row>
    <row r="91" spans="1:16">
      <c r="A91" s="108" t="s">
        <v>108</v>
      </c>
      <c r="B91" s="52">
        <v>1</v>
      </c>
      <c r="C91" s="27" t="s">
        <v>163</v>
      </c>
      <c r="D91" s="31"/>
      <c r="E91" s="31"/>
      <c r="F91" s="9" t="s">
        <v>12</v>
      </c>
      <c r="G91" s="6">
        <v>12</v>
      </c>
      <c r="H91" s="5"/>
      <c r="I91" s="10">
        <v>0.08</v>
      </c>
      <c r="J91" s="5">
        <f>H91+(H91*I91)</f>
        <v>0</v>
      </c>
      <c r="K91" s="5">
        <f>G91*H91</f>
        <v>0</v>
      </c>
      <c r="L91" s="5">
        <f>M91-K91</f>
        <v>0</v>
      </c>
      <c r="M91" s="5">
        <f>G91*J91</f>
        <v>0</v>
      </c>
      <c r="N91" s="8"/>
      <c r="O91" s="131" t="s">
        <v>45</v>
      </c>
      <c r="P91" s="117"/>
    </row>
    <row r="92" spans="1:16">
      <c r="A92" s="99"/>
      <c r="B92" s="91">
        <v>2</v>
      </c>
      <c r="C92" s="27" t="s">
        <v>89</v>
      </c>
      <c r="D92" s="126"/>
      <c r="E92" s="126"/>
      <c r="F92" s="127" t="s">
        <v>12</v>
      </c>
      <c r="G92" s="90">
        <v>12</v>
      </c>
      <c r="H92" s="128"/>
      <c r="I92" s="129">
        <v>0.08</v>
      </c>
      <c r="J92" s="5">
        <f t="shared" ref="J92:J93" si="4">H92+(H92*I92)</f>
        <v>0</v>
      </c>
      <c r="K92" s="5">
        <f t="shared" ref="K92:K93" si="5">G92*H92</f>
        <v>0</v>
      </c>
      <c r="L92" s="5">
        <f t="shared" ref="L92:L93" si="6">M92-K92</f>
        <v>0</v>
      </c>
      <c r="M92" s="5">
        <f t="shared" ref="M92:M93" si="7">G92*J92</f>
        <v>0</v>
      </c>
      <c r="N92" s="130"/>
      <c r="O92" s="103"/>
      <c r="P92" s="117"/>
    </row>
    <row r="93" spans="1:16">
      <c r="A93" s="100"/>
      <c r="B93" s="52">
        <v>3</v>
      </c>
      <c r="C93" s="27" t="s">
        <v>178</v>
      </c>
      <c r="D93" s="31"/>
      <c r="E93" s="31"/>
      <c r="F93" s="9" t="s">
        <v>12</v>
      </c>
      <c r="G93" s="6">
        <v>12</v>
      </c>
      <c r="H93" s="5"/>
      <c r="I93" s="10">
        <v>0.08</v>
      </c>
      <c r="J93" s="5">
        <f t="shared" si="4"/>
        <v>0</v>
      </c>
      <c r="K93" s="5">
        <f t="shared" si="5"/>
        <v>0</v>
      </c>
      <c r="L93" s="5">
        <f t="shared" si="6"/>
        <v>0</v>
      </c>
      <c r="M93" s="5">
        <f t="shared" si="7"/>
        <v>0</v>
      </c>
      <c r="N93" s="8"/>
      <c r="O93" s="104"/>
      <c r="P93" s="117"/>
    </row>
    <row r="94" spans="1:16">
      <c r="A94" s="58"/>
      <c r="J94" s="29" t="s">
        <v>14</v>
      </c>
      <c r="K94" s="30">
        <f>SUM(K91:K93)</f>
        <v>0</v>
      </c>
      <c r="L94" s="29"/>
      <c r="M94" s="30">
        <f>SUM(M91:M93)</f>
        <v>0</v>
      </c>
      <c r="P94" s="117"/>
    </row>
    <row r="95" spans="1:16">
      <c r="A95" s="19" t="s">
        <v>107</v>
      </c>
      <c r="B95" s="52">
        <v>1</v>
      </c>
      <c r="C95" s="27" t="s">
        <v>88</v>
      </c>
      <c r="D95" s="31"/>
      <c r="E95" s="31"/>
      <c r="F95" s="9" t="s">
        <v>12</v>
      </c>
      <c r="G95" s="6">
        <v>10</v>
      </c>
      <c r="H95" s="5"/>
      <c r="I95" s="10">
        <v>0.08</v>
      </c>
      <c r="J95" s="5">
        <f>H95+(H95*I95)</f>
        <v>0</v>
      </c>
      <c r="K95" s="5">
        <f>G95*H95</f>
        <v>0</v>
      </c>
      <c r="L95" s="5">
        <f>M95-K95</f>
        <v>0</v>
      </c>
      <c r="M95" s="5">
        <f>G95*J95</f>
        <v>0</v>
      </c>
      <c r="N95" s="8"/>
      <c r="O95" s="42" t="s">
        <v>45</v>
      </c>
      <c r="P95" s="117"/>
    </row>
    <row r="96" spans="1:16">
      <c r="A96" s="58"/>
      <c r="J96" s="29" t="s">
        <v>14</v>
      </c>
      <c r="K96" s="30">
        <f>SUM(K95)</f>
        <v>0</v>
      </c>
      <c r="L96" s="29"/>
      <c r="M96" s="30">
        <f>SUM(M95)</f>
        <v>0</v>
      </c>
      <c r="P96" s="117"/>
    </row>
    <row r="97" spans="1:16">
      <c r="A97" s="19" t="s">
        <v>106</v>
      </c>
      <c r="B97" s="52">
        <v>1</v>
      </c>
      <c r="C97" s="27" t="s">
        <v>19</v>
      </c>
      <c r="D97" s="31"/>
      <c r="E97" s="31"/>
      <c r="F97" s="9" t="s">
        <v>12</v>
      </c>
      <c r="G97" s="6">
        <v>15</v>
      </c>
      <c r="H97" s="5"/>
      <c r="I97" s="10">
        <v>0.08</v>
      </c>
      <c r="J97" s="5">
        <f>H97+(H97*I97)</f>
        <v>0</v>
      </c>
      <c r="K97" s="5">
        <f>G97*H97</f>
        <v>0</v>
      </c>
      <c r="L97" s="5">
        <f>M97-K97</f>
        <v>0</v>
      </c>
      <c r="M97" s="5">
        <f>G97*J97</f>
        <v>0</v>
      </c>
      <c r="N97" s="8"/>
      <c r="O97" s="42" t="s">
        <v>45</v>
      </c>
      <c r="P97" s="117"/>
    </row>
    <row r="98" spans="1:16">
      <c r="A98" s="58"/>
      <c r="J98" s="29" t="s">
        <v>14</v>
      </c>
      <c r="K98" s="30">
        <f>SUM(K97)</f>
        <v>0</v>
      </c>
      <c r="L98" s="29"/>
      <c r="M98" s="30">
        <f>SUM(M97)</f>
        <v>0</v>
      </c>
      <c r="P98" s="117"/>
    </row>
    <row r="99" spans="1:16">
      <c r="A99" s="19" t="s">
        <v>105</v>
      </c>
      <c r="B99" s="11">
        <v>1</v>
      </c>
      <c r="C99" s="20" t="s">
        <v>21</v>
      </c>
      <c r="D99" s="8"/>
      <c r="E99" s="8"/>
      <c r="F99" s="9" t="s">
        <v>12</v>
      </c>
      <c r="G99" s="6">
        <v>180</v>
      </c>
      <c r="H99" s="12"/>
      <c r="I99" s="10">
        <v>0.08</v>
      </c>
      <c r="J99" s="5">
        <f>H99+(H99*I99)</f>
        <v>0</v>
      </c>
      <c r="K99" s="5">
        <f>G99*H99</f>
        <v>0</v>
      </c>
      <c r="L99" s="5">
        <f>M99-K99</f>
        <v>0</v>
      </c>
      <c r="M99" s="5">
        <f>G99*J99</f>
        <v>0</v>
      </c>
      <c r="N99" s="11"/>
      <c r="O99" s="42" t="s">
        <v>45</v>
      </c>
      <c r="P99" s="117"/>
    </row>
    <row r="100" spans="1:16">
      <c r="A100" s="58"/>
      <c r="J100" s="29" t="s">
        <v>14</v>
      </c>
      <c r="K100" s="30">
        <f>SUM(K99)</f>
        <v>0</v>
      </c>
      <c r="L100" s="29"/>
      <c r="M100" s="30">
        <f>SUM(M99)</f>
        <v>0</v>
      </c>
      <c r="P100" s="117"/>
    </row>
    <row r="101" spans="1:16">
      <c r="A101" s="19" t="s">
        <v>104</v>
      </c>
      <c r="B101" s="11">
        <v>1</v>
      </c>
      <c r="C101" s="32" t="s">
        <v>36</v>
      </c>
      <c r="D101" s="20"/>
      <c r="E101" s="20"/>
      <c r="F101" s="9" t="s">
        <v>12</v>
      </c>
      <c r="G101" s="9">
        <v>100</v>
      </c>
      <c r="H101" s="12"/>
      <c r="I101" s="10">
        <v>0.08</v>
      </c>
      <c r="J101" s="5">
        <f>H101+(H101*I101)</f>
        <v>0</v>
      </c>
      <c r="K101" s="5">
        <f>G101*H101</f>
        <v>0</v>
      </c>
      <c r="L101" s="5">
        <f>M101-K101</f>
        <v>0</v>
      </c>
      <c r="M101" s="5">
        <f>G101*J101</f>
        <v>0</v>
      </c>
      <c r="N101" s="8"/>
      <c r="O101" s="42" t="s">
        <v>45</v>
      </c>
      <c r="P101" s="117"/>
    </row>
    <row r="102" spans="1:16">
      <c r="A102" s="58"/>
      <c r="J102" s="29" t="s">
        <v>14</v>
      </c>
      <c r="K102" s="30">
        <f>SUM(K101)</f>
        <v>0</v>
      </c>
      <c r="L102" s="29"/>
      <c r="M102" s="30">
        <f>SUM(M101)</f>
        <v>0</v>
      </c>
      <c r="P102" s="117"/>
    </row>
    <row r="103" spans="1:16">
      <c r="A103" s="98" t="s">
        <v>103</v>
      </c>
      <c r="B103" s="52">
        <v>1</v>
      </c>
      <c r="C103" s="32" t="s">
        <v>11</v>
      </c>
      <c r="D103" s="20"/>
      <c r="E103" s="20"/>
      <c r="F103" s="9" t="s">
        <v>12</v>
      </c>
      <c r="G103" s="9">
        <v>220</v>
      </c>
      <c r="H103" s="5"/>
      <c r="I103" s="10">
        <v>0.08</v>
      </c>
      <c r="J103" s="5">
        <f>H103+(H103*I103)</f>
        <v>0</v>
      </c>
      <c r="K103" s="5">
        <f>G103*H103</f>
        <v>0</v>
      </c>
      <c r="L103" s="5">
        <f>M103-K103</f>
        <v>0</v>
      </c>
      <c r="M103" s="5">
        <f>G103*J103</f>
        <v>0</v>
      </c>
      <c r="N103" s="20"/>
      <c r="O103" s="93" t="s">
        <v>45</v>
      </c>
      <c r="P103" s="117"/>
    </row>
    <row r="104" spans="1:16">
      <c r="A104" s="100"/>
      <c r="B104" s="52">
        <v>2</v>
      </c>
      <c r="C104" s="32" t="s">
        <v>13</v>
      </c>
      <c r="D104" s="20"/>
      <c r="E104" s="20"/>
      <c r="F104" s="9" t="s">
        <v>12</v>
      </c>
      <c r="G104" s="9">
        <v>280</v>
      </c>
      <c r="H104" s="5"/>
      <c r="I104" s="10">
        <v>0.08</v>
      </c>
      <c r="J104" s="5">
        <f>H104+(H104*I104)</f>
        <v>0</v>
      </c>
      <c r="K104" s="5">
        <f>G104*H104</f>
        <v>0</v>
      </c>
      <c r="L104" s="5">
        <f>M104-K104</f>
        <v>0</v>
      </c>
      <c r="M104" s="5">
        <f>G104*J104</f>
        <v>0</v>
      </c>
      <c r="N104" s="20"/>
      <c r="O104" s="94"/>
      <c r="P104" s="117"/>
    </row>
    <row r="105" spans="1:16">
      <c r="A105" s="58"/>
      <c r="J105" s="46" t="s">
        <v>14</v>
      </c>
      <c r="K105" s="23">
        <f>SUM(K103:K104)</f>
        <v>0</v>
      </c>
      <c r="L105" s="29"/>
      <c r="M105" s="23">
        <f>SUM(M103:M104)</f>
        <v>0</v>
      </c>
      <c r="P105" s="117"/>
    </row>
    <row r="106" spans="1:16">
      <c r="A106" s="98" t="s">
        <v>102</v>
      </c>
      <c r="B106" s="11">
        <v>1</v>
      </c>
      <c r="C106" s="27" t="s">
        <v>18</v>
      </c>
      <c r="D106" s="8"/>
      <c r="E106" s="8"/>
      <c r="F106" s="9" t="s">
        <v>12</v>
      </c>
      <c r="G106" s="6">
        <v>50</v>
      </c>
      <c r="H106" s="4"/>
      <c r="I106" s="10">
        <v>0.08</v>
      </c>
      <c r="J106" s="5">
        <f>H106+(H106*I106)</f>
        <v>0</v>
      </c>
      <c r="K106" s="5">
        <f>G106*H106</f>
        <v>0</v>
      </c>
      <c r="L106" s="5">
        <f>M106-K106</f>
        <v>0</v>
      </c>
      <c r="M106" s="5">
        <f>G106*J106</f>
        <v>0</v>
      </c>
      <c r="N106" s="8"/>
      <c r="O106" s="93" t="s">
        <v>45</v>
      </c>
      <c r="P106" s="117"/>
    </row>
    <row r="107" spans="1:16">
      <c r="A107" s="100"/>
      <c r="B107" s="11">
        <v>2</v>
      </c>
      <c r="C107" s="27" t="s">
        <v>27</v>
      </c>
      <c r="D107" s="20"/>
      <c r="E107" s="20"/>
      <c r="F107" s="9" t="s">
        <v>12</v>
      </c>
      <c r="G107" s="6">
        <v>100</v>
      </c>
      <c r="H107" s="4"/>
      <c r="I107" s="10">
        <v>0.08</v>
      </c>
      <c r="J107" s="5">
        <f>H107+(H107*I107)</f>
        <v>0</v>
      </c>
      <c r="K107" s="5">
        <f>G107*H107</f>
        <v>0</v>
      </c>
      <c r="L107" s="5">
        <f>M107-K107</f>
        <v>0</v>
      </c>
      <c r="M107" s="5">
        <f>G107*J107</f>
        <v>0</v>
      </c>
      <c r="N107" s="8"/>
      <c r="O107" s="94"/>
      <c r="P107" s="117"/>
    </row>
    <row r="108" spans="1:16">
      <c r="A108" s="58"/>
      <c r="J108" s="29" t="s">
        <v>14</v>
      </c>
      <c r="K108" s="30">
        <f>SUM(K106:K107)</f>
        <v>0</v>
      </c>
      <c r="L108" s="29"/>
      <c r="M108" s="30">
        <f>SUM(M106:M107)</f>
        <v>0</v>
      </c>
      <c r="P108" s="117"/>
    </row>
    <row r="109" spans="1:16">
      <c r="A109" s="19" t="s">
        <v>101</v>
      </c>
      <c r="B109" s="11">
        <v>1</v>
      </c>
      <c r="C109" s="27" t="s">
        <v>38</v>
      </c>
      <c r="D109" s="8"/>
      <c r="E109" s="8"/>
      <c r="F109" s="9" t="s">
        <v>12</v>
      </c>
      <c r="G109" s="6">
        <v>20</v>
      </c>
      <c r="H109" s="4"/>
      <c r="I109" s="10">
        <v>0.08</v>
      </c>
      <c r="J109" s="5">
        <f>H109+(H109*I109)</f>
        <v>0</v>
      </c>
      <c r="K109" s="5">
        <f>G109*H109</f>
        <v>0</v>
      </c>
      <c r="L109" s="5">
        <f>M109-K109</f>
        <v>0</v>
      </c>
      <c r="M109" s="5">
        <f>G109*J109</f>
        <v>0</v>
      </c>
      <c r="N109" s="8"/>
      <c r="O109" s="42" t="s">
        <v>45</v>
      </c>
      <c r="P109" s="117"/>
    </row>
    <row r="110" spans="1:16">
      <c r="A110" s="58"/>
      <c r="J110" s="29" t="s">
        <v>14</v>
      </c>
      <c r="K110" s="30">
        <f>SUM(K109)</f>
        <v>0</v>
      </c>
      <c r="L110" s="29"/>
      <c r="M110" s="30">
        <f>SUM(M109)</f>
        <v>0</v>
      </c>
      <c r="P110" s="117"/>
    </row>
    <row r="111" spans="1:16">
      <c r="A111" s="19" t="s">
        <v>100</v>
      </c>
      <c r="B111" s="11">
        <v>1</v>
      </c>
      <c r="C111" s="37" t="s">
        <v>80</v>
      </c>
      <c r="D111" s="8"/>
      <c r="E111" s="8"/>
      <c r="F111" s="9" t="s">
        <v>12</v>
      </c>
      <c r="G111" s="11">
        <v>300</v>
      </c>
      <c r="H111" s="4"/>
      <c r="I111" s="10">
        <v>0.08</v>
      </c>
      <c r="J111" s="5">
        <f>H111+(H111*I111)</f>
        <v>0</v>
      </c>
      <c r="K111" s="5">
        <f>G111*H111</f>
        <v>0</v>
      </c>
      <c r="L111" s="5">
        <f>M111-K111</f>
        <v>0</v>
      </c>
      <c r="M111" s="5">
        <f>G111*J111</f>
        <v>0</v>
      </c>
      <c r="N111" s="11"/>
      <c r="O111" s="42" t="s">
        <v>81</v>
      </c>
      <c r="P111" s="118"/>
    </row>
    <row r="112" spans="1:16">
      <c r="J112" s="50" t="s">
        <v>14</v>
      </c>
      <c r="K112" s="51">
        <f>SUM(K111)</f>
        <v>0</v>
      </c>
      <c r="L112" s="50"/>
      <c r="M112" s="51">
        <f>SUM(M111)</f>
        <v>0</v>
      </c>
      <c r="N112" s="20"/>
      <c r="P112" s="60"/>
    </row>
    <row r="113" spans="1:16" ht="63.75" customHeight="1">
      <c r="A113" s="19" t="s">
        <v>99</v>
      </c>
      <c r="B113" s="52">
        <v>1</v>
      </c>
      <c r="C113" s="34" t="s">
        <v>74</v>
      </c>
      <c r="D113" s="34"/>
      <c r="E113" s="34"/>
      <c r="F113" s="9" t="s">
        <v>12</v>
      </c>
      <c r="G113" s="9">
        <v>300</v>
      </c>
      <c r="H113" s="12"/>
      <c r="I113" s="10">
        <v>0.08</v>
      </c>
      <c r="J113" s="5">
        <f>H113+(H113*I113)</f>
        <v>0</v>
      </c>
      <c r="K113" s="5">
        <f>G113*H113</f>
        <v>0</v>
      </c>
      <c r="L113" s="5">
        <f>M113-K113</f>
        <v>0</v>
      </c>
      <c r="M113" s="5">
        <f>G113*J113</f>
        <v>0</v>
      </c>
      <c r="N113" s="39"/>
      <c r="O113" s="101" t="s">
        <v>47</v>
      </c>
      <c r="P113" s="96" t="s">
        <v>146</v>
      </c>
    </row>
    <row r="114" spans="1:16">
      <c r="A114" s="58"/>
      <c r="J114" s="29" t="s">
        <v>14</v>
      </c>
      <c r="K114" s="30">
        <f>SUM(K113)</f>
        <v>0</v>
      </c>
      <c r="L114" s="29"/>
      <c r="M114" s="30">
        <f>SUM(M113)</f>
        <v>0</v>
      </c>
      <c r="O114" s="101"/>
      <c r="P114" s="96"/>
    </row>
    <row r="115" spans="1:16" ht="30">
      <c r="A115" s="84" t="s">
        <v>98</v>
      </c>
      <c r="B115" s="79"/>
      <c r="C115" s="68" t="s">
        <v>166</v>
      </c>
      <c r="D115" s="77"/>
      <c r="E115" s="78"/>
      <c r="F115" s="79" t="s">
        <v>12</v>
      </c>
      <c r="G115" s="71">
        <v>30</v>
      </c>
      <c r="H115" s="83"/>
      <c r="I115" s="81">
        <v>0.08</v>
      </c>
      <c r="J115" s="82">
        <f t="shared" ref="J115" si="8">H115+(H115*I115)</f>
        <v>0</v>
      </c>
      <c r="K115" s="83">
        <f t="shared" ref="K115" si="9">G115*H115</f>
        <v>0</v>
      </c>
      <c r="L115" s="83">
        <f t="shared" ref="L115" si="10">M115-K115</f>
        <v>0</v>
      </c>
      <c r="M115" s="83">
        <f t="shared" ref="M115" si="11">G115*J115</f>
        <v>0</v>
      </c>
      <c r="N115" s="85"/>
      <c r="O115" s="107"/>
      <c r="P115" s="97"/>
    </row>
    <row r="116" spans="1:16">
      <c r="A116" s="58"/>
      <c r="J116" s="29" t="s">
        <v>14</v>
      </c>
      <c r="K116" s="30">
        <f>SUM(K115)</f>
        <v>0</v>
      </c>
      <c r="L116" s="29"/>
      <c r="M116" s="30">
        <f>SUM(M115)</f>
        <v>0</v>
      </c>
      <c r="O116" s="107"/>
      <c r="P116" s="97"/>
    </row>
    <row r="117" spans="1:16" ht="61.5" customHeight="1">
      <c r="A117" s="19" t="s">
        <v>97</v>
      </c>
      <c r="B117" s="52">
        <v>1</v>
      </c>
      <c r="C117" s="27" t="s">
        <v>75</v>
      </c>
      <c r="D117" s="27"/>
      <c r="E117" s="27"/>
      <c r="F117" s="11" t="s">
        <v>12</v>
      </c>
      <c r="G117" s="11">
        <v>20</v>
      </c>
      <c r="H117" s="12"/>
      <c r="I117" s="15">
        <v>0.08</v>
      </c>
      <c r="J117" s="2">
        <f>H117+(H117*I117)</f>
        <v>0</v>
      </c>
      <c r="K117" s="2">
        <f>G117*H117</f>
        <v>0</v>
      </c>
      <c r="L117" s="2">
        <f>M117-K117</f>
        <v>0</v>
      </c>
      <c r="M117" s="2">
        <f>G117*J117</f>
        <v>0</v>
      </c>
      <c r="N117" s="39"/>
      <c r="O117" s="101"/>
      <c r="P117" s="96"/>
    </row>
    <row r="118" spans="1:16">
      <c r="A118" s="58"/>
      <c r="J118" s="44" t="s">
        <v>14</v>
      </c>
      <c r="K118" s="30">
        <f>SUM(K117)</f>
        <v>0</v>
      </c>
      <c r="L118" s="23"/>
      <c r="M118" s="30">
        <f>SUM(M117)</f>
        <v>0</v>
      </c>
      <c r="O118" s="101"/>
      <c r="P118" s="96"/>
    </row>
    <row r="119" spans="1:16" ht="70.5" customHeight="1">
      <c r="A119" s="19" t="s">
        <v>96</v>
      </c>
      <c r="B119" s="52">
        <v>1</v>
      </c>
      <c r="C119" s="27" t="s">
        <v>76</v>
      </c>
      <c r="D119" s="27"/>
      <c r="E119" s="27"/>
      <c r="F119" s="11" t="s">
        <v>12</v>
      </c>
      <c r="G119" s="11">
        <v>40</v>
      </c>
      <c r="H119" s="12"/>
      <c r="I119" s="15">
        <v>0.08</v>
      </c>
      <c r="J119" s="2">
        <f>H119+(H119*I119)</f>
        <v>0</v>
      </c>
      <c r="K119" s="2">
        <f>G119*H119</f>
        <v>0</v>
      </c>
      <c r="L119" s="2">
        <f>M119-K119</f>
        <v>0</v>
      </c>
      <c r="M119" s="2">
        <f>G119*J119</f>
        <v>0</v>
      </c>
      <c r="N119" s="39"/>
      <c r="O119" s="101"/>
      <c r="P119" s="96"/>
    </row>
    <row r="120" spans="1:16">
      <c r="A120" s="58"/>
      <c r="J120" s="44" t="s">
        <v>14</v>
      </c>
      <c r="K120" s="30">
        <f>SUM(K119)</f>
        <v>0</v>
      </c>
      <c r="L120" s="23"/>
      <c r="M120" s="30">
        <f>SUM(M119)</f>
        <v>0</v>
      </c>
      <c r="P120" s="60"/>
    </row>
    <row r="121" spans="1:16" ht="61.5" customHeight="1">
      <c r="A121" s="8" t="s">
        <v>95</v>
      </c>
      <c r="B121" s="11">
        <v>1</v>
      </c>
      <c r="C121" s="48" t="s">
        <v>78</v>
      </c>
      <c r="D121" s="49"/>
      <c r="E121" s="14"/>
      <c r="F121" s="9" t="s">
        <v>12</v>
      </c>
      <c r="G121" s="9">
        <v>40</v>
      </c>
      <c r="H121" s="4"/>
      <c r="I121" s="47">
        <v>0.08</v>
      </c>
      <c r="J121" s="5">
        <f t="shared" ref="J121" si="12">H121+(H121*I121)</f>
        <v>0</v>
      </c>
      <c r="K121" s="5">
        <f t="shared" ref="K121" si="13">G121*H121</f>
        <v>0</v>
      </c>
      <c r="L121" s="5">
        <f t="shared" ref="L121" si="14">M121-K121</f>
        <v>0</v>
      </c>
      <c r="M121" s="5">
        <f t="shared" ref="M121" si="15">G121*J121</f>
        <v>0</v>
      </c>
      <c r="N121" s="41"/>
      <c r="O121" s="113" t="s">
        <v>43</v>
      </c>
      <c r="P121" s="110" t="s">
        <v>145</v>
      </c>
    </row>
    <row r="122" spans="1:16">
      <c r="A122" s="58"/>
      <c r="J122" s="44" t="s">
        <v>14</v>
      </c>
      <c r="K122" s="30">
        <f>SUM(K121)</f>
        <v>0</v>
      </c>
      <c r="L122" s="23"/>
      <c r="M122" s="30">
        <f>SUM(M121)</f>
        <v>0</v>
      </c>
      <c r="O122" s="114"/>
      <c r="P122" s="111"/>
    </row>
    <row r="123" spans="1:16" ht="63" customHeight="1">
      <c r="A123" s="105" t="s">
        <v>94</v>
      </c>
      <c r="B123" s="11">
        <v>1</v>
      </c>
      <c r="C123" s="48" t="s">
        <v>73</v>
      </c>
      <c r="D123" s="49"/>
      <c r="E123" s="14"/>
      <c r="F123" s="9" t="s">
        <v>12</v>
      </c>
      <c r="G123" s="9">
        <v>70</v>
      </c>
      <c r="H123" s="4"/>
      <c r="I123" s="47">
        <v>0.08</v>
      </c>
      <c r="J123" s="5">
        <f t="shared" ref="J123" si="16">H123+(H123*I123)</f>
        <v>0</v>
      </c>
      <c r="K123" s="5">
        <f t="shared" ref="K123" si="17">G123*H123</f>
        <v>0</v>
      </c>
      <c r="L123" s="5">
        <f t="shared" ref="L123" si="18">M123-K123</f>
        <v>0</v>
      </c>
      <c r="M123" s="5">
        <f t="shared" ref="M123" si="19">G123*J123</f>
        <v>0</v>
      </c>
      <c r="N123" s="41"/>
      <c r="O123" s="114"/>
      <c r="P123" s="111"/>
    </row>
    <row r="124" spans="1:16" ht="58.5" customHeight="1">
      <c r="A124" s="105"/>
      <c r="B124" s="11">
        <v>2</v>
      </c>
      <c r="C124" s="48" t="s">
        <v>72</v>
      </c>
      <c r="D124" s="49"/>
      <c r="E124" s="14"/>
      <c r="F124" s="9">
        <v>70</v>
      </c>
      <c r="G124" s="9">
        <v>70</v>
      </c>
      <c r="H124" s="4"/>
      <c r="I124" s="47">
        <v>0.08</v>
      </c>
      <c r="J124" s="5">
        <f t="shared" ref="J124" si="20">H124+(H124*I124)</f>
        <v>0</v>
      </c>
      <c r="K124" s="5">
        <f t="shared" ref="K124" si="21">G124*H124</f>
        <v>0</v>
      </c>
      <c r="L124" s="5">
        <f t="shared" ref="L124" si="22">M124-K124</f>
        <v>0</v>
      </c>
      <c r="M124" s="5">
        <f t="shared" ref="M124" si="23">G124*J124</f>
        <v>0</v>
      </c>
      <c r="N124" s="41"/>
      <c r="O124" s="114"/>
      <c r="P124" s="111"/>
    </row>
    <row r="125" spans="1:16">
      <c r="A125" s="58"/>
      <c r="J125" s="44" t="s">
        <v>14</v>
      </c>
      <c r="K125" s="30">
        <f>SUM(K123:K124)</f>
        <v>0</v>
      </c>
      <c r="L125" s="23"/>
      <c r="M125" s="30">
        <f>SUM(M123:M124)</f>
        <v>0</v>
      </c>
      <c r="O125" s="114"/>
      <c r="P125" s="111"/>
    </row>
    <row r="126" spans="1:16" ht="30">
      <c r="A126" s="19" t="s">
        <v>93</v>
      </c>
      <c r="B126" s="52">
        <v>1</v>
      </c>
      <c r="C126" s="48" t="s">
        <v>85</v>
      </c>
      <c r="D126" s="53"/>
      <c r="E126" s="53"/>
      <c r="F126" s="9" t="s">
        <v>12</v>
      </c>
      <c r="G126" s="9">
        <v>100</v>
      </c>
      <c r="H126" s="16"/>
      <c r="I126" s="10">
        <v>0.08</v>
      </c>
      <c r="J126" s="5">
        <f>H126+(H126*I126)</f>
        <v>0</v>
      </c>
      <c r="K126" s="5">
        <f>G126*H126</f>
        <v>0</v>
      </c>
      <c r="L126" s="5">
        <f>M126-K126</f>
        <v>0</v>
      </c>
      <c r="M126" s="5">
        <f>G126*J126</f>
        <v>0</v>
      </c>
      <c r="N126" s="61"/>
      <c r="O126" s="115"/>
      <c r="P126" s="112"/>
    </row>
    <row r="127" spans="1:16">
      <c r="A127" s="58"/>
      <c r="J127" s="44" t="s">
        <v>14</v>
      </c>
      <c r="K127" s="30">
        <f>SUM(K126)</f>
        <v>0</v>
      </c>
      <c r="L127" s="23"/>
      <c r="M127" s="30">
        <f>SUM(M126)</f>
        <v>0</v>
      </c>
      <c r="P127" s="60"/>
    </row>
    <row r="128" spans="1:16" ht="53.25" customHeight="1">
      <c r="A128" s="98" t="s">
        <v>155</v>
      </c>
      <c r="B128" s="11">
        <v>1</v>
      </c>
      <c r="C128" s="55" t="s">
        <v>149</v>
      </c>
      <c r="D128" s="56"/>
      <c r="E128" s="56"/>
      <c r="F128" s="9" t="s">
        <v>12</v>
      </c>
      <c r="G128" s="9">
        <v>60</v>
      </c>
      <c r="H128" s="4"/>
      <c r="I128" s="47">
        <v>0.08</v>
      </c>
      <c r="J128" s="5">
        <f t="shared" ref="J128:J129" si="24">H128+(H128*I128)</f>
        <v>0</v>
      </c>
      <c r="K128" s="5">
        <f t="shared" ref="K128:K129" si="25">G128*H128</f>
        <v>0</v>
      </c>
      <c r="L128" s="5">
        <f t="shared" ref="L128:L129" si="26">M128-K128</f>
        <v>0</v>
      </c>
      <c r="M128" s="5">
        <f t="shared" ref="M128:M129" si="27">G128*J128</f>
        <v>0</v>
      </c>
      <c r="N128" s="41"/>
      <c r="O128" s="121" t="s">
        <v>45</v>
      </c>
      <c r="P128" s="122" t="s">
        <v>144</v>
      </c>
    </row>
    <row r="129" spans="1:16" ht="48.75" customHeight="1">
      <c r="A129" s="100"/>
      <c r="B129" s="11">
        <v>2</v>
      </c>
      <c r="C129" s="55" t="s">
        <v>150</v>
      </c>
      <c r="D129" s="56"/>
      <c r="E129" s="56"/>
      <c r="F129" s="9" t="s">
        <v>12</v>
      </c>
      <c r="G129" s="9">
        <v>200</v>
      </c>
      <c r="H129" s="4"/>
      <c r="I129" s="47">
        <v>0.08</v>
      </c>
      <c r="J129" s="5">
        <f t="shared" si="24"/>
        <v>0</v>
      </c>
      <c r="K129" s="5">
        <f t="shared" si="25"/>
        <v>0</v>
      </c>
      <c r="L129" s="5">
        <f t="shared" si="26"/>
        <v>0</v>
      </c>
      <c r="M129" s="5">
        <f t="shared" si="27"/>
        <v>0</v>
      </c>
      <c r="N129" s="41"/>
      <c r="O129" s="121"/>
      <c r="P129" s="123"/>
    </row>
    <row r="130" spans="1:16">
      <c r="A130" s="58"/>
      <c r="J130" s="45" t="s">
        <v>14</v>
      </c>
      <c r="K130" s="38">
        <f>SUM(K128:K129)</f>
        <v>0</v>
      </c>
      <c r="L130" s="25"/>
      <c r="M130" s="38">
        <f>SUM(M128:M129)</f>
        <v>0</v>
      </c>
      <c r="O130" s="121"/>
      <c r="P130" s="123"/>
    </row>
    <row r="131" spans="1:16" ht="56.25" customHeight="1">
      <c r="A131" s="105" t="s">
        <v>156</v>
      </c>
      <c r="B131" s="11">
        <v>1</v>
      </c>
      <c r="C131" s="48" t="s">
        <v>154</v>
      </c>
      <c r="D131" s="49"/>
      <c r="E131" s="14"/>
      <c r="F131" s="9" t="s">
        <v>12</v>
      </c>
      <c r="G131" s="9">
        <v>60</v>
      </c>
      <c r="H131" s="4"/>
      <c r="I131" s="47">
        <v>0.08</v>
      </c>
      <c r="J131" s="5">
        <f t="shared" ref="J131:J132" si="28">H131+(H131*I131)</f>
        <v>0</v>
      </c>
      <c r="K131" s="5">
        <f t="shared" ref="K131:K132" si="29">G131*H131</f>
        <v>0</v>
      </c>
      <c r="L131" s="5">
        <f t="shared" ref="L131:L132" si="30">M131-K131</f>
        <v>0</v>
      </c>
      <c r="M131" s="5">
        <f t="shared" ref="M131:M132" si="31">G131*J131</f>
        <v>0</v>
      </c>
      <c r="N131" s="41"/>
      <c r="O131" s="121"/>
      <c r="P131" s="123"/>
    </row>
    <row r="132" spans="1:16" ht="42.75" customHeight="1">
      <c r="A132" s="105"/>
      <c r="B132" s="11">
        <v>2</v>
      </c>
      <c r="C132" s="48" t="s">
        <v>153</v>
      </c>
      <c r="D132" s="49"/>
      <c r="E132" s="14"/>
      <c r="F132" s="9" t="s">
        <v>12</v>
      </c>
      <c r="G132" s="9">
        <v>70</v>
      </c>
      <c r="H132" s="4"/>
      <c r="I132" s="47">
        <v>0.08</v>
      </c>
      <c r="J132" s="5">
        <f t="shared" si="28"/>
        <v>0</v>
      </c>
      <c r="K132" s="5">
        <f t="shared" si="29"/>
        <v>0</v>
      </c>
      <c r="L132" s="5">
        <f t="shared" si="30"/>
        <v>0</v>
      </c>
      <c r="M132" s="5">
        <f t="shared" si="31"/>
        <v>0</v>
      </c>
      <c r="N132" s="41"/>
      <c r="O132" s="121"/>
      <c r="P132" s="123"/>
    </row>
    <row r="133" spans="1:16">
      <c r="A133" s="58"/>
      <c r="J133" s="45" t="s">
        <v>14</v>
      </c>
      <c r="K133" s="38">
        <f>SUM(K131:K132)</f>
        <v>0</v>
      </c>
      <c r="L133" s="25"/>
      <c r="M133" s="38">
        <f>SUM(M131:M132)</f>
        <v>0</v>
      </c>
      <c r="O133" s="121"/>
      <c r="P133" s="123"/>
    </row>
    <row r="134" spans="1:16" ht="42.75" customHeight="1">
      <c r="A134" s="105" t="s">
        <v>167</v>
      </c>
      <c r="B134" s="11">
        <v>1</v>
      </c>
      <c r="C134" s="48" t="s">
        <v>151</v>
      </c>
      <c r="D134" s="49"/>
      <c r="E134" s="14"/>
      <c r="F134" s="9" t="s">
        <v>12</v>
      </c>
      <c r="G134" s="9">
        <v>30</v>
      </c>
      <c r="H134" s="4"/>
      <c r="I134" s="47">
        <v>0.08</v>
      </c>
      <c r="J134" s="5">
        <f t="shared" ref="J134:J135" si="32">H134+(H134*I134)</f>
        <v>0</v>
      </c>
      <c r="K134" s="5">
        <f t="shared" ref="K134:K135" si="33">G134*H134</f>
        <v>0</v>
      </c>
      <c r="L134" s="5">
        <f t="shared" ref="L134:L135" si="34">M134-K134</f>
        <v>0</v>
      </c>
      <c r="M134" s="5">
        <f t="shared" ref="M134:M135" si="35">G134*J134</f>
        <v>0</v>
      </c>
      <c r="N134" s="41"/>
      <c r="O134" s="121"/>
      <c r="P134" s="123"/>
    </row>
    <row r="135" spans="1:16" ht="40.5" customHeight="1">
      <c r="A135" s="105"/>
      <c r="B135" s="11">
        <v>2</v>
      </c>
      <c r="C135" s="48" t="s">
        <v>152</v>
      </c>
      <c r="D135" s="49"/>
      <c r="E135" s="14"/>
      <c r="F135" s="9" t="s">
        <v>12</v>
      </c>
      <c r="G135" s="9">
        <v>160</v>
      </c>
      <c r="H135" s="4"/>
      <c r="I135" s="47">
        <v>0.08</v>
      </c>
      <c r="J135" s="5">
        <f t="shared" si="32"/>
        <v>0</v>
      </c>
      <c r="K135" s="5">
        <f t="shared" si="33"/>
        <v>0</v>
      </c>
      <c r="L135" s="5">
        <f t="shared" si="34"/>
        <v>0</v>
      </c>
      <c r="M135" s="5">
        <f t="shared" si="35"/>
        <v>0</v>
      </c>
      <c r="N135" s="41"/>
      <c r="O135" s="121"/>
      <c r="P135" s="123"/>
    </row>
    <row r="136" spans="1:16">
      <c r="A136" s="58"/>
      <c r="J136" s="45" t="s">
        <v>14</v>
      </c>
      <c r="K136" s="38">
        <f>SUM(K134:K135)</f>
        <v>0</v>
      </c>
      <c r="L136" s="25"/>
      <c r="M136" s="38">
        <f>SUM(M134:M135)</f>
        <v>0</v>
      </c>
      <c r="O136" s="121"/>
      <c r="P136" s="123"/>
    </row>
    <row r="137" spans="1:16">
      <c r="A137" s="8" t="s">
        <v>168</v>
      </c>
      <c r="B137" s="11">
        <v>1</v>
      </c>
      <c r="C137" s="68" t="s">
        <v>164</v>
      </c>
      <c r="D137" s="69"/>
      <c r="E137" s="70"/>
      <c r="F137" s="71" t="s">
        <v>12</v>
      </c>
      <c r="G137" s="71">
        <v>100</v>
      </c>
      <c r="H137" s="72"/>
      <c r="I137" s="73">
        <v>0.08</v>
      </c>
      <c r="J137" s="74">
        <f t="shared" ref="J137" si="36">H137+(H137*I137)</f>
        <v>0</v>
      </c>
      <c r="K137" s="75">
        <f t="shared" ref="K137" si="37">G137*H137</f>
        <v>0</v>
      </c>
      <c r="L137" s="75">
        <f t="shared" ref="L137" si="38">M137-K137</f>
        <v>0</v>
      </c>
      <c r="M137" s="75">
        <f t="shared" ref="M137" si="39">G137*J137</f>
        <v>0</v>
      </c>
      <c r="N137" s="41"/>
      <c r="O137" s="121"/>
      <c r="P137" s="123"/>
    </row>
    <row r="138" spans="1:16">
      <c r="A138" s="58"/>
      <c r="J138" s="45" t="s">
        <v>14</v>
      </c>
      <c r="K138" s="38">
        <f>SUM(K137:K137)</f>
        <v>0</v>
      </c>
      <c r="L138" s="25"/>
      <c r="M138" s="38">
        <f>SUM(M137:M137)</f>
        <v>0</v>
      </c>
      <c r="O138" s="121"/>
      <c r="P138" s="123"/>
    </row>
    <row r="139" spans="1:16">
      <c r="A139" s="8" t="s">
        <v>169</v>
      </c>
      <c r="B139" s="11">
        <v>1</v>
      </c>
      <c r="C139" s="76" t="s">
        <v>179</v>
      </c>
      <c r="D139" s="77"/>
      <c r="E139" s="78"/>
      <c r="F139" s="79" t="s">
        <v>12</v>
      </c>
      <c r="G139" s="71">
        <v>30</v>
      </c>
      <c r="H139" s="80"/>
      <c r="I139" s="81">
        <v>0.08</v>
      </c>
      <c r="J139" s="82">
        <f t="shared" ref="J139" si="40">H139+(H139*I139)</f>
        <v>0</v>
      </c>
      <c r="K139" s="83">
        <f t="shared" ref="K139" si="41">G139*H139</f>
        <v>0</v>
      </c>
      <c r="L139" s="83">
        <f t="shared" ref="L139" si="42">M139-K139</f>
        <v>0</v>
      </c>
      <c r="M139" s="83">
        <f t="shared" ref="M139" si="43">G139*J139</f>
        <v>0</v>
      </c>
      <c r="N139" s="41"/>
      <c r="O139" s="121"/>
      <c r="P139" s="123"/>
    </row>
    <row r="140" spans="1:16">
      <c r="A140" s="58"/>
      <c r="J140" s="45" t="s">
        <v>14</v>
      </c>
      <c r="K140" s="38">
        <f>SUM(K139:K139)</f>
        <v>0</v>
      </c>
      <c r="L140" s="25"/>
      <c r="M140" s="38">
        <f>SUM(M139:M139)</f>
        <v>0</v>
      </c>
      <c r="O140" s="121"/>
      <c r="P140" s="123"/>
    </row>
    <row r="141" spans="1:16">
      <c r="A141" s="119" t="s">
        <v>170</v>
      </c>
      <c r="B141" s="11">
        <v>1</v>
      </c>
      <c r="C141" s="76" t="s">
        <v>171</v>
      </c>
      <c r="D141" s="77"/>
      <c r="E141" s="78"/>
      <c r="F141" s="79" t="s">
        <v>12</v>
      </c>
      <c r="G141" s="71">
        <v>10</v>
      </c>
      <c r="H141" s="80"/>
      <c r="I141" s="81">
        <v>0.08</v>
      </c>
      <c r="J141" s="82">
        <f>H141+(H141*I141)</f>
        <v>0</v>
      </c>
      <c r="K141" s="83">
        <f>G141*H141</f>
        <v>0</v>
      </c>
      <c r="L141" s="83">
        <f>M141-K141</f>
        <v>0</v>
      </c>
      <c r="M141" s="83">
        <f>G141*J141</f>
        <v>0</v>
      </c>
      <c r="N141" s="41"/>
      <c r="O141" s="121"/>
      <c r="P141" s="123"/>
    </row>
    <row r="142" spans="1:16">
      <c r="A142" s="120"/>
      <c r="B142" s="11">
        <v>2</v>
      </c>
      <c r="C142" s="76" t="s">
        <v>165</v>
      </c>
      <c r="D142" s="77"/>
      <c r="E142" s="78"/>
      <c r="F142" s="79" t="s">
        <v>12</v>
      </c>
      <c r="G142" s="71">
        <v>10</v>
      </c>
      <c r="H142" s="80"/>
      <c r="I142" s="81">
        <v>0.08</v>
      </c>
      <c r="J142" s="82">
        <f>H142+(H142*I142)</f>
        <v>0</v>
      </c>
      <c r="K142" s="83">
        <f>G142*H142</f>
        <v>0</v>
      </c>
      <c r="L142" s="83">
        <f>M142-K142</f>
        <v>0</v>
      </c>
      <c r="M142" s="83">
        <f>G142*J142</f>
        <v>0</v>
      </c>
      <c r="N142" s="41"/>
      <c r="O142" s="121"/>
      <c r="P142" s="124"/>
    </row>
    <row r="143" spans="1:16">
      <c r="A143" s="58"/>
      <c r="J143" s="45" t="s">
        <v>14</v>
      </c>
      <c r="K143" s="38">
        <f>SUM(K142:K142)</f>
        <v>0</v>
      </c>
      <c r="L143" s="25"/>
      <c r="M143" s="38">
        <f>SUM(M142:M142)</f>
        <v>0</v>
      </c>
      <c r="P143" s="62"/>
    </row>
    <row r="145" spans="1:16">
      <c r="A145" s="109" t="s">
        <v>92</v>
      </c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</row>
  </sheetData>
  <sortState ref="C140:M141">
    <sortCondition ref="C140"/>
  </sortState>
  <mergeCells count="60">
    <mergeCell ref="A145:P145"/>
    <mergeCell ref="P121:P126"/>
    <mergeCell ref="O121:O126"/>
    <mergeCell ref="P62:P111"/>
    <mergeCell ref="A134:A135"/>
    <mergeCell ref="A82:A87"/>
    <mergeCell ref="A128:A129"/>
    <mergeCell ref="A131:A132"/>
    <mergeCell ref="A141:A142"/>
    <mergeCell ref="O128:O142"/>
    <mergeCell ref="P128:P142"/>
    <mergeCell ref="O91:O93"/>
    <mergeCell ref="O51:O52"/>
    <mergeCell ref="O54:O55"/>
    <mergeCell ref="A123:A124"/>
    <mergeCell ref="O59:O60"/>
    <mergeCell ref="O82:O87"/>
    <mergeCell ref="O113:O119"/>
    <mergeCell ref="A103:A104"/>
    <mergeCell ref="A106:A107"/>
    <mergeCell ref="O103:O104"/>
    <mergeCell ref="A91:A93"/>
    <mergeCell ref="A19:A20"/>
    <mergeCell ref="A22:A23"/>
    <mergeCell ref="A28:A29"/>
    <mergeCell ref="O38:O39"/>
    <mergeCell ref="O41:O42"/>
    <mergeCell ref="O19:O20"/>
    <mergeCell ref="O22:O23"/>
    <mergeCell ref="O25:O26"/>
    <mergeCell ref="O28:O29"/>
    <mergeCell ref="O31:O33"/>
    <mergeCell ref="O35:O36"/>
    <mergeCell ref="A25:A26"/>
    <mergeCell ref="A31:A33"/>
    <mergeCell ref="A35:A36"/>
    <mergeCell ref="A38:A39"/>
    <mergeCell ref="A41:A42"/>
    <mergeCell ref="A13:A14"/>
    <mergeCell ref="A16:A17"/>
    <mergeCell ref="O6:O7"/>
    <mergeCell ref="O13:O14"/>
    <mergeCell ref="O16:O17"/>
    <mergeCell ref="A9:A11"/>
    <mergeCell ref="P3:P52"/>
    <mergeCell ref="O106:O107"/>
    <mergeCell ref="A59:A60"/>
    <mergeCell ref="P59:P60"/>
    <mergeCell ref="P113:P119"/>
    <mergeCell ref="P54:P55"/>
    <mergeCell ref="A54:A55"/>
    <mergeCell ref="A47:A49"/>
    <mergeCell ref="O47:O49"/>
    <mergeCell ref="A44:A45"/>
    <mergeCell ref="O44:O45"/>
    <mergeCell ref="A51:A52"/>
    <mergeCell ref="O3:O4"/>
    <mergeCell ref="A3:A4"/>
    <mergeCell ref="O9:O11"/>
    <mergeCell ref="A6:A7"/>
  </mergeCells>
  <dataValidations count="1">
    <dataValidation type="decimal" operator="greaterThan" allowBlank="1" showInputMessage="1" showErrorMessage="1" sqref="H59:H60 H28:H29 H41:H42">
      <formula1>0</formula1>
    </dataValidation>
  </dataValidation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F57"/>
  <sheetViews>
    <sheetView topLeftCell="A34" workbookViewId="0">
      <selection activeCell="I56" sqref="I56"/>
    </sheetView>
  </sheetViews>
  <sheetFormatPr defaultRowHeight="15"/>
  <cols>
    <col min="3" max="3" width="9" style="88"/>
    <col min="4" max="4" width="14.75" bestFit="1" customWidth="1"/>
    <col min="6" max="6" width="14.75" bestFit="1" customWidth="1"/>
  </cols>
  <sheetData>
    <row r="2" spans="3:6" ht="14.25">
      <c r="C2" s="125" t="s">
        <v>172</v>
      </c>
      <c r="D2" s="125"/>
      <c r="E2" s="125"/>
      <c r="F2" s="125"/>
    </row>
    <row r="3" spans="3:6">
      <c r="C3" s="87" t="s">
        <v>173</v>
      </c>
      <c r="D3" s="87" t="s">
        <v>174</v>
      </c>
      <c r="E3" s="87" t="s">
        <v>175</v>
      </c>
      <c r="F3" s="87" t="s">
        <v>176</v>
      </c>
    </row>
    <row r="4" spans="3:6">
      <c r="C4" s="87">
        <v>1</v>
      </c>
      <c r="D4" s="86">
        <f>'1'!K5</f>
        <v>0</v>
      </c>
      <c r="E4" s="86">
        <f>'1'!L5</f>
        <v>0</v>
      </c>
      <c r="F4" s="86">
        <f>'1'!M5</f>
        <v>0</v>
      </c>
    </row>
    <row r="5" spans="3:6">
      <c r="C5" s="87">
        <v>2</v>
      </c>
      <c r="D5" s="86">
        <f>'1'!K8</f>
        <v>0</v>
      </c>
      <c r="E5" s="86">
        <f>'1'!L8</f>
        <v>0</v>
      </c>
      <c r="F5" s="86">
        <f>'1'!M8</f>
        <v>0</v>
      </c>
    </row>
    <row r="6" spans="3:6">
      <c r="C6" s="87">
        <v>3</v>
      </c>
      <c r="D6" s="86">
        <f>'1'!K12</f>
        <v>0</v>
      </c>
      <c r="E6" s="86">
        <f>'1'!L12</f>
        <v>0</v>
      </c>
      <c r="F6" s="86">
        <f>'1'!M12</f>
        <v>0</v>
      </c>
    </row>
    <row r="7" spans="3:6">
      <c r="C7" s="87">
        <v>4</v>
      </c>
      <c r="D7" s="86">
        <f>'1'!K15</f>
        <v>0</v>
      </c>
      <c r="E7" s="86">
        <f>'1'!L15</f>
        <v>0</v>
      </c>
      <c r="F7" s="86">
        <f>'1'!M15</f>
        <v>0</v>
      </c>
    </row>
    <row r="8" spans="3:6">
      <c r="C8" s="87">
        <v>5</v>
      </c>
      <c r="D8" s="86">
        <f>'1'!K18</f>
        <v>0</v>
      </c>
      <c r="E8" s="86">
        <f>'1'!L18</f>
        <v>0</v>
      </c>
      <c r="F8" s="86">
        <f>'1'!M18</f>
        <v>0</v>
      </c>
    </row>
    <row r="9" spans="3:6">
      <c r="C9" s="87">
        <v>6</v>
      </c>
      <c r="D9" s="86">
        <f>'1'!K21</f>
        <v>0</v>
      </c>
      <c r="E9" s="86">
        <f>'1'!L21</f>
        <v>0</v>
      </c>
      <c r="F9" s="86">
        <f>'1'!M21</f>
        <v>0</v>
      </c>
    </row>
    <row r="10" spans="3:6">
      <c r="C10" s="87">
        <v>7</v>
      </c>
      <c r="D10" s="86">
        <f>'1'!K24</f>
        <v>0</v>
      </c>
      <c r="E10" s="86">
        <f>'1'!L24</f>
        <v>0</v>
      </c>
      <c r="F10" s="86">
        <f>'1'!M24</f>
        <v>0</v>
      </c>
    </row>
    <row r="11" spans="3:6">
      <c r="C11" s="87">
        <v>8</v>
      </c>
      <c r="D11" s="86">
        <f>'1'!K27</f>
        <v>0</v>
      </c>
      <c r="E11" s="86">
        <f>'1'!L27</f>
        <v>0</v>
      </c>
      <c r="F11" s="86">
        <f>'1'!M27</f>
        <v>0</v>
      </c>
    </row>
    <row r="12" spans="3:6">
      <c r="C12" s="87">
        <v>9</v>
      </c>
      <c r="D12" s="86">
        <f>'1'!K30</f>
        <v>0</v>
      </c>
      <c r="E12" s="86">
        <f>'1'!L30</f>
        <v>0</v>
      </c>
      <c r="F12" s="86">
        <f>'1'!M30</f>
        <v>0</v>
      </c>
    </row>
    <row r="13" spans="3:6">
      <c r="C13" s="87">
        <v>10</v>
      </c>
      <c r="D13" s="86">
        <f>'1'!K34</f>
        <v>0</v>
      </c>
      <c r="E13" s="86">
        <f>'1'!L34</f>
        <v>0</v>
      </c>
      <c r="F13" s="86">
        <f>'1'!M34</f>
        <v>0</v>
      </c>
    </row>
    <row r="14" spans="3:6">
      <c r="C14" s="87">
        <v>11</v>
      </c>
      <c r="D14" s="86">
        <f>'1'!K37</f>
        <v>0</v>
      </c>
      <c r="E14" s="86">
        <f>'1'!L37</f>
        <v>0</v>
      </c>
      <c r="F14" s="86">
        <f>'1'!M37</f>
        <v>0</v>
      </c>
    </row>
    <row r="15" spans="3:6">
      <c r="C15" s="87">
        <v>12</v>
      </c>
      <c r="D15" s="86">
        <f>'1'!K40</f>
        <v>0</v>
      </c>
      <c r="E15" s="86">
        <f>'1'!L40</f>
        <v>0</v>
      </c>
      <c r="F15" s="86">
        <f>'1'!M40</f>
        <v>0</v>
      </c>
    </row>
    <row r="16" spans="3:6">
      <c r="C16" s="87">
        <v>13</v>
      </c>
      <c r="D16" s="86">
        <f>'1'!K43</f>
        <v>0</v>
      </c>
      <c r="E16" s="86">
        <f>'1'!L43</f>
        <v>0</v>
      </c>
      <c r="F16" s="86">
        <f>'1'!M43</f>
        <v>0</v>
      </c>
    </row>
    <row r="17" spans="3:6">
      <c r="C17" s="87">
        <v>14</v>
      </c>
      <c r="D17" s="86">
        <f>'1'!K46</f>
        <v>0</v>
      </c>
      <c r="E17" s="86">
        <f>'1'!L46</f>
        <v>0</v>
      </c>
      <c r="F17" s="86">
        <f>'1'!M46</f>
        <v>0</v>
      </c>
    </row>
    <row r="18" spans="3:6">
      <c r="C18" s="87">
        <v>15</v>
      </c>
      <c r="D18" s="86">
        <f>'1'!K50</f>
        <v>0</v>
      </c>
      <c r="E18" s="86">
        <f>'1'!L50</f>
        <v>0</v>
      </c>
      <c r="F18" s="86">
        <f>'1'!M50</f>
        <v>0</v>
      </c>
    </row>
    <row r="19" spans="3:6">
      <c r="C19" s="87">
        <v>16</v>
      </c>
      <c r="D19" s="86">
        <f>'1'!K53</f>
        <v>0</v>
      </c>
      <c r="E19" s="86">
        <f>'1'!L53</f>
        <v>0</v>
      </c>
      <c r="F19" s="86">
        <f>'1'!M53</f>
        <v>0</v>
      </c>
    </row>
    <row r="20" spans="3:6">
      <c r="C20" s="87">
        <v>17</v>
      </c>
      <c r="D20" s="86">
        <f>'1'!K56</f>
        <v>0</v>
      </c>
      <c r="E20" s="86">
        <f>'1'!L56</f>
        <v>0</v>
      </c>
      <c r="F20" s="86">
        <f>'1'!M56</f>
        <v>0</v>
      </c>
    </row>
    <row r="21" spans="3:6">
      <c r="C21" s="87">
        <v>18</v>
      </c>
      <c r="D21" s="86">
        <f>'1'!K58</f>
        <v>0</v>
      </c>
      <c r="E21" s="86">
        <f>'1'!L58</f>
        <v>0</v>
      </c>
      <c r="F21" s="86">
        <f>'1'!M58</f>
        <v>0</v>
      </c>
    </row>
    <row r="22" spans="3:6">
      <c r="C22" s="87">
        <v>19</v>
      </c>
      <c r="D22" s="86">
        <f>'1'!K61</f>
        <v>0</v>
      </c>
      <c r="E22" s="86">
        <f>'1'!L61</f>
        <v>0</v>
      </c>
      <c r="F22" s="86">
        <f>'1'!M61</f>
        <v>0</v>
      </c>
    </row>
    <row r="23" spans="3:6">
      <c r="C23" s="87">
        <v>20</v>
      </c>
      <c r="D23" s="86">
        <f>'1'!K63</f>
        <v>0</v>
      </c>
      <c r="E23" s="86">
        <f>'1'!L63</f>
        <v>0</v>
      </c>
      <c r="F23" s="86">
        <f>'1'!M63</f>
        <v>0</v>
      </c>
    </row>
    <row r="24" spans="3:6">
      <c r="C24" s="87">
        <v>21</v>
      </c>
      <c r="D24" s="86">
        <f>'1'!K65</f>
        <v>0</v>
      </c>
      <c r="E24" s="86">
        <f>'1'!L65</f>
        <v>0</v>
      </c>
      <c r="F24" s="86">
        <f>'1'!M65</f>
        <v>0</v>
      </c>
    </row>
    <row r="25" spans="3:6">
      <c r="C25" s="87">
        <v>22</v>
      </c>
      <c r="D25" s="86">
        <f>'1'!K67</f>
        <v>0</v>
      </c>
      <c r="E25" s="86">
        <f>'1'!L67</f>
        <v>0</v>
      </c>
      <c r="F25" s="86">
        <f>'1'!M67</f>
        <v>0</v>
      </c>
    </row>
    <row r="26" spans="3:6">
      <c r="C26" s="87">
        <v>23</v>
      </c>
      <c r="D26" s="86">
        <f>'1'!K69</f>
        <v>0</v>
      </c>
      <c r="E26" s="86">
        <f>'1'!L69</f>
        <v>0</v>
      </c>
      <c r="F26" s="86">
        <f>'1'!M69</f>
        <v>0</v>
      </c>
    </row>
    <row r="27" spans="3:6">
      <c r="C27" s="87">
        <v>24</v>
      </c>
      <c r="D27" s="86">
        <f>'1'!K71</f>
        <v>0</v>
      </c>
      <c r="E27" s="86">
        <f>'1'!L71</f>
        <v>0</v>
      </c>
      <c r="F27" s="86">
        <f>'1'!M71</f>
        <v>0</v>
      </c>
    </row>
    <row r="28" spans="3:6">
      <c r="C28" s="87">
        <v>25</v>
      </c>
      <c r="D28" s="86">
        <f>'1'!K73</f>
        <v>0</v>
      </c>
      <c r="E28" s="86">
        <f>'1'!L73</f>
        <v>0</v>
      </c>
      <c r="F28" s="86">
        <f>'1'!M73</f>
        <v>0</v>
      </c>
    </row>
    <row r="29" spans="3:6">
      <c r="C29" s="87">
        <v>26</v>
      </c>
      <c r="D29" s="86">
        <f>'1'!K75</f>
        <v>0</v>
      </c>
      <c r="E29" s="86">
        <f>'1'!L75</f>
        <v>0</v>
      </c>
      <c r="F29" s="86">
        <f>'1'!M75</f>
        <v>0</v>
      </c>
    </row>
    <row r="30" spans="3:6">
      <c r="C30" s="87">
        <v>27</v>
      </c>
      <c r="D30" s="86">
        <f>'1'!K77</f>
        <v>0</v>
      </c>
      <c r="E30" s="86">
        <f>'1'!L77</f>
        <v>0</v>
      </c>
      <c r="F30" s="86">
        <f>'1'!M77</f>
        <v>0</v>
      </c>
    </row>
    <row r="31" spans="3:6">
      <c r="C31" s="87">
        <v>28</v>
      </c>
      <c r="D31" s="86">
        <f>'1'!K79</f>
        <v>0</v>
      </c>
      <c r="E31" s="86">
        <f>'1'!L79</f>
        <v>0</v>
      </c>
      <c r="F31" s="86">
        <f>'1'!M79</f>
        <v>0</v>
      </c>
    </row>
    <row r="32" spans="3:6">
      <c r="C32" s="87">
        <v>29</v>
      </c>
      <c r="D32" s="86">
        <f>'1'!K81</f>
        <v>0</v>
      </c>
      <c r="E32" s="86">
        <f>'1'!L81</f>
        <v>0</v>
      </c>
      <c r="F32" s="86">
        <f>'1'!M81</f>
        <v>0</v>
      </c>
    </row>
    <row r="33" spans="3:6">
      <c r="C33" s="87">
        <v>30</v>
      </c>
      <c r="D33" s="86">
        <f>'1'!K88</f>
        <v>0</v>
      </c>
      <c r="E33" s="86">
        <f>'1'!L88</f>
        <v>0</v>
      </c>
      <c r="F33" s="86">
        <f>'1'!M88</f>
        <v>0</v>
      </c>
    </row>
    <row r="34" spans="3:6">
      <c r="C34" s="87">
        <v>31</v>
      </c>
      <c r="D34" s="86">
        <f>'1'!K90</f>
        <v>0</v>
      </c>
      <c r="E34" s="86">
        <f>'1'!L90</f>
        <v>0</v>
      </c>
      <c r="F34" s="86">
        <f>'1'!M90</f>
        <v>0</v>
      </c>
    </row>
    <row r="35" spans="3:6">
      <c r="C35" s="87">
        <v>32</v>
      </c>
      <c r="D35" s="86">
        <f>'1'!K94</f>
        <v>0</v>
      </c>
      <c r="E35" s="86">
        <f>'1'!L94</f>
        <v>0</v>
      </c>
      <c r="F35" s="86">
        <f>'1'!M94</f>
        <v>0</v>
      </c>
    </row>
    <row r="36" spans="3:6">
      <c r="C36" s="87">
        <v>33</v>
      </c>
      <c r="D36" s="86">
        <f>'1'!K96</f>
        <v>0</v>
      </c>
      <c r="E36" s="86">
        <f>'1'!L96</f>
        <v>0</v>
      </c>
      <c r="F36" s="86">
        <f>'1'!M96</f>
        <v>0</v>
      </c>
    </row>
    <row r="37" spans="3:6">
      <c r="C37" s="87">
        <v>34</v>
      </c>
      <c r="D37" s="86">
        <f>'1'!K98</f>
        <v>0</v>
      </c>
      <c r="E37" s="86">
        <f>'1'!L98</f>
        <v>0</v>
      </c>
      <c r="F37" s="86">
        <f>'1'!M98</f>
        <v>0</v>
      </c>
    </row>
    <row r="38" spans="3:6">
      <c r="C38" s="87">
        <v>35</v>
      </c>
      <c r="D38" s="86">
        <f>'1'!K100</f>
        <v>0</v>
      </c>
      <c r="E38" s="86">
        <f>'1'!L100</f>
        <v>0</v>
      </c>
      <c r="F38" s="86">
        <f>'1'!M100</f>
        <v>0</v>
      </c>
    </row>
    <row r="39" spans="3:6">
      <c r="C39" s="87">
        <v>36</v>
      </c>
      <c r="D39" s="86">
        <f>'1'!K102</f>
        <v>0</v>
      </c>
      <c r="E39" s="86">
        <f>'1'!L102</f>
        <v>0</v>
      </c>
      <c r="F39" s="86">
        <f>'1'!M102</f>
        <v>0</v>
      </c>
    </row>
    <row r="40" spans="3:6">
      <c r="C40" s="87">
        <v>37</v>
      </c>
      <c r="D40" s="86">
        <f>'1'!K105</f>
        <v>0</v>
      </c>
      <c r="E40" s="86">
        <f>'1'!L105</f>
        <v>0</v>
      </c>
      <c r="F40" s="86">
        <f>'1'!M105</f>
        <v>0</v>
      </c>
    </row>
    <row r="41" spans="3:6">
      <c r="C41" s="87">
        <v>38</v>
      </c>
      <c r="D41" s="86">
        <f>'1'!K108</f>
        <v>0</v>
      </c>
      <c r="E41" s="86">
        <f>'1'!L108</f>
        <v>0</v>
      </c>
      <c r="F41" s="86">
        <f>'1'!M108</f>
        <v>0</v>
      </c>
    </row>
    <row r="42" spans="3:6">
      <c r="C42" s="87">
        <v>39</v>
      </c>
      <c r="D42" s="86">
        <f>'1'!K110</f>
        <v>0</v>
      </c>
      <c r="E42" s="86">
        <f>'1'!L110</f>
        <v>0</v>
      </c>
      <c r="F42" s="86">
        <f>'1'!M110</f>
        <v>0</v>
      </c>
    </row>
    <row r="43" spans="3:6">
      <c r="C43" s="87">
        <v>40</v>
      </c>
      <c r="D43" s="86">
        <f>'1'!K112</f>
        <v>0</v>
      </c>
      <c r="E43" s="86">
        <f>'1'!L112</f>
        <v>0</v>
      </c>
      <c r="F43" s="86">
        <f>'1'!M112</f>
        <v>0</v>
      </c>
    </row>
    <row r="44" spans="3:6">
      <c r="C44" s="87">
        <v>41</v>
      </c>
      <c r="D44" s="86">
        <f>'1'!K114</f>
        <v>0</v>
      </c>
      <c r="E44" s="86">
        <f>'1'!L114</f>
        <v>0</v>
      </c>
      <c r="F44" s="86">
        <f>'1'!M114</f>
        <v>0</v>
      </c>
    </row>
    <row r="45" spans="3:6">
      <c r="C45" s="87">
        <v>42</v>
      </c>
      <c r="D45" s="86">
        <f>'1'!K116</f>
        <v>0</v>
      </c>
      <c r="E45" s="86">
        <f>'1'!L116</f>
        <v>0</v>
      </c>
      <c r="F45" s="86">
        <f>'1'!M116</f>
        <v>0</v>
      </c>
    </row>
    <row r="46" spans="3:6">
      <c r="C46" s="87">
        <v>43</v>
      </c>
      <c r="D46" s="86">
        <f>'1'!K118</f>
        <v>0</v>
      </c>
      <c r="E46" s="86">
        <f>'1'!L118</f>
        <v>0</v>
      </c>
      <c r="F46" s="86">
        <f>'1'!M118</f>
        <v>0</v>
      </c>
    </row>
    <row r="47" spans="3:6">
      <c r="C47" s="87">
        <v>44</v>
      </c>
      <c r="D47" s="86">
        <f>'1'!K120</f>
        <v>0</v>
      </c>
      <c r="E47" s="86">
        <f>'1'!L120</f>
        <v>0</v>
      </c>
      <c r="F47" s="86">
        <f>'1'!M120</f>
        <v>0</v>
      </c>
    </row>
    <row r="48" spans="3:6">
      <c r="C48" s="87">
        <v>45</v>
      </c>
      <c r="D48" s="86">
        <f>'1'!K122</f>
        <v>0</v>
      </c>
      <c r="E48" s="86">
        <f>'1'!L122</f>
        <v>0</v>
      </c>
      <c r="F48" s="86">
        <f>'1'!M122</f>
        <v>0</v>
      </c>
    </row>
    <row r="49" spans="3:6">
      <c r="C49" s="87">
        <v>46</v>
      </c>
      <c r="D49" s="86">
        <f>'1'!K125</f>
        <v>0</v>
      </c>
      <c r="E49" s="86">
        <f>'1'!L125</f>
        <v>0</v>
      </c>
      <c r="F49" s="86">
        <f>'1'!M125</f>
        <v>0</v>
      </c>
    </row>
    <row r="50" spans="3:6">
      <c r="C50" s="87">
        <v>47</v>
      </c>
      <c r="D50" s="86">
        <f>'1'!K127</f>
        <v>0</v>
      </c>
      <c r="E50" s="86">
        <f>'1'!L127</f>
        <v>0</v>
      </c>
      <c r="F50" s="86">
        <f>'1'!M127</f>
        <v>0</v>
      </c>
    </row>
    <row r="51" spans="3:6">
      <c r="C51" s="87">
        <v>48</v>
      </c>
      <c r="D51" s="86">
        <f>'1'!K130</f>
        <v>0</v>
      </c>
      <c r="E51" s="86">
        <f>'1'!L130</f>
        <v>0</v>
      </c>
      <c r="F51" s="86">
        <f>'1'!M130</f>
        <v>0</v>
      </c>
    </row>
    <row r="52" spans="3:6">
      <c r="C52" s="87">
        <v>49</v>
      </c>
      <c r="D52" s="86">
        <f>'1'!K133</f>
        <v>0</v>
      </c>
      <c r="E52" s="86">
        <f>'1'!L133</f>
        <v>0</v>
      </c>
      <c r="F52" s="86">
        <f>'1'!M133</f>
        <v>0</v>
      </c>
    </row>
    <row r="53" spans="3:6">
      <c r="C53" s="87">
        <v>50</v>
      </c>
      <c r="D53" s="86">
        <f>'1'!K136</f>
        <v>0</v>
      </c>
      <c r="E53" s="86">
        <f>'1'!L136</f>
        <v>0</v>
      </c>
      <c r="F53" s="86">
        <f>'1'!M136</f>
        <v>0</v>
      </c>
    </row>
    <row r="54" spans="3:6">
      <c r="C54" s="87">
        <v>51</v>
      </c>
      <c r="D54" s="86">
        <f>'1'!K138</f>
        <v>0</v>
      </c>
      <c r="E54" s="86">
        <f>'1'!L138</f>
        <v>0</v>
      </c>
      <c r="F54" s="86">
        <f>'1'!M138</f>
        <v>0</v>
      </c>
    </row>
    <row r="55" spans="3:6">
      <c r="C55" s="87">
        <v>52</v>
      </c>
      <c r="D55" s="86">
        <f>'1'!K140</f>
        <v>0</v>
      </c>
      <c r="E55" s="86">
        <f>'1'!L140</f>
        <v>0</v>
      </c>
      <c r="F55" s="86">
        <f>'1'!M140</f>
        <v>0</v>
      </c>
    </row>
    <row r="56" spans="3:6">
      <c r="C56" s="87">
        <v>53</v>
      </c>
      <c r="D56" s="86">
        <f>'1'!K143</f>
        <v>0</v>
      </c>
      <c r="E56" s="86">
        <f>'1'!L143</f>
        <v>0</v>
      </c>
      <c r="F56" s="86">
        <f>'1'!M143</f>
        <v>0</v>
      </c>
    </row>
    <row r="57" spans="3:6">
      <c r="C57" s="87" t="s">
        <v>177</v>
      </c>
      <c r="D57" s="89">
        <f>SUM(D4:D56)</f>
        <v>0</v>
      </c>
      <c r="E57" s="89">
        <f t="shared" ref="E57:F57" si="0">SUM(E4:E56)</f>
        <v>0</v>
      </c>
      <c r="F57" s="89">
        <f t="shared" si="0"/>
        <v>0</v>
      </c>
    </row>
  </sheetData>
  <mergeCells count="1"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a.szczepanik</cp:lastModifiedBy>
  <cp:lastPrinted>2023-02-15T11:06:08Z</cp:lastPrinted>
  <dcterms:created xsi:type="dcterms:W3CDTF">2019-02-14T09:11:23Z</dcterms:created>
  <dcterms:modified xsi:type="dcterms:W3CDTF">2026-04-15T10:50:50Z</dcterms:modified>
</cp:coreProperties>
</file>